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irr/Shared Documents/1_STRATESKI_PLAN/NACRTI PRAVILNIKA/Pravilnik 73.03_73.10_73_11_73.12/1_NATJEČAJ_73_03/Predlošci i upute I - 73.03. 1. Natječaj/"/>
    </mc:Choice>
  </mc:AlternateContent>
  <workbookProtection lockStructure="1"/>
  <bookViews>
    <workbookView xWindow="0" yWindow="0" windowWidth="24000" windowHeight="9156" activeTab="2"/>
  </bookViews>
  <sheets>
    <sheet name="Upute_Excel" sheetId="5" r:id="rId1"/>
    <sheet name="Preračun_valuta" sheetId="7" r:id="rId2"/>
    <sheet name="TTiP" sheetId="2" r:id="rId3"/>
    <sheet name="Troškovi" sheetId="4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" i="2" l="1"/>
  <c r="P5" i="2" l="1"/>
  <c r="P4" i="2" s="1"/>
  <c r="I28" i="2"/>
  <c r="I27" i="2"/>
  <c r="I22" i="2"/>
  <c r="I21" i="2"/>
  <c r="I11" i="2"/>
  <c r="I10" i="2"/>
  <c r="J10" i="2" l="1"/>
  <c r="K10" i="2" s="1"/>
  <c r="L10" i="2" s="1"/>
  <c r="J27" i="2"/>
  <c r="K27" i="2" s="1"/>
  <c r="L27" i="2" s="1"/>
  <c r="J21" i="2"/>
  <c r="K21" i="2" s="1"/>
  <c r="L21" i="2" s="1"/>
  <c r="I44" i="2"/>
  <c r="E5" i="7" l="1"/>
  <c r="E6" i="7"/>
  <c r="E4" i="7"/>
  <c r="N50" i="2" l="1"/>
  <c r="N46" i="2"/>
  <c r="N42" i="2"/>
  <c r="N39" i="2"/>
  <c r="N35" i="2"/>
  <c r="N33" i="2"/>
  <c r="N31" i="2"/>
  <c r="N30" i="2" s="1"/>
  <c r="N24" i="2"/>
  <c r="N18" i="2"/>
  <c r="N13" i="2"/>
  <c r="N41" i="2" l="1"/>
  <c r="N7" i="2"/>
  <c r="N5" i="2" s="1"/>
  <c r="N4" i="2" s="1"/>
  <c r="I40" i="2" l="1"/>
  <c r="I38" i="2"/>
  <c r="I37" i="2" s="1"/>
  <c r="I9" i="2"/>
  <c r="I39" i="2" l="1"/>
  <c r="J38" i="2" s="1"/>
  <c r="K38" i="2" l="1"/>
  <c r="J37" i="2"/>
  <c r="I29" i="2"/>
  <c r="J28" i="2" s="1"/>
  <c r="K28" i="2" s="1"/>
  <c r="L28" i="2" s="1"/>
  <c r="L38" i="2" l="1"/>
  <c r="L37" i="2" s="1"/>
  <c r="K37" i="2"/>
  <c r="I8" i="2"/>
  <c r="J8" i="2" s="1"/>
  <c r="I74" i="2"/>
  <c r="I52" i="2" l="1"/>
  <c r="I48" i="2"/>
  <c r="I34" i="2"/>
  <c r="I33" i="2" s="1"/>
  <c r="I23" i="2"/>
  <c r="J22" i="2" s="1"/>
  <c r="K22" i="2" s="1"/>
  <c r="L22" i="2" s="1"/>
  <c r="I20" i="2"/>
  <c r="J20" i="2" l="1"/>
  <c r="K20" i="2" s="1"/>
  <c r="L20" i="2" s="1"/>
  <c r="I16" i="2"/>
  <c r="J16" i="2" s="1"/>
  <c r="K16" i="2" l="1"/>
  <c r="L16" i="2" s="1"/>
  <c r="I51" i="2" l="1"/>
  <c r="I57" i="2"/>
  <c r="I58" i="2"/>
  <c r="I59" i="2"/>
  <c r="I56" i="2"/>
  <c r="I55" i="2" l="1"/>
  <c r="I25" i="2"/>
  <c r="I12" i="2"/>
  <c r="I7" i="2" l="1"/>
  <c r="J11" i="2"/>
  <c r="K11" i="2" s="1"/>
  <c r="L11" i="2" s="1"/>
  <c r="J9" i="2"/>
  <c r="I14" i="2"/>
  <c r="I15" i="2"/>
  <c r="J15" i="2" s="1"/>
  <c r="I19" i="2"/>
  <c r="I18" i="2" s="1"/>
  <c r="I26" i="2"/>
  <c r="J25" i="2" s="1"/>
  <c r="K25" i="2" s="1"/>
  <c r="I32" i="2"/>
  <c r="I31" i="2" s="1"/>
  <c r="I36" i="2"/>
  <c r="I35" i="2" s="1"/>
  <c r="I43" i="2"/>
  <c r="I45" i="2"/>
  <c r="J44" i="2" s="1"/>
  <c r="I47" i="2"/>
  <c r="I49" i="2"/>
  <c r="J48" i="2" s="1"/>
  <c r="I53" i="2"/>
  <c r="I54" i="2"/>
  <c r="I30" i="2" l="1"/>
  <c r="J29" i="2" s="1"/>
  <c r="K29" i="2" s="1"/>
  <c r="L29" i="2" s="1"/>
  <c r="I46" i="2"/>
  <c r="J52" i="2"/>
  <c r="I50" i="2"/>
  <c r="L25" i="2"/>
  <c r="J34" i="2"/>
  <c r="K34" i="2" s="1"/>
  <c r="K9" i="2"/>
  <c r="L9" i="2" s="1"/>
  <c r="K15" i="2"/>
  <c r="L15" i="2" s="1"/>
  <c r="K8" i="2"/>
  <c r="L8" i="2" s="1"/>
  <c r="I13" i="2"/>
  <c r="I24" i="2"/>
  <c r="J23" i="2" s="1"/>
  <c r="I42" i="2"/>
  <c r="J53" i="2"/>
  <c r="J32" i="2"/>
  <c r="J31" i="2" s="1"/>
  <c r="J26" i="2"/>
  <c r="J51" i="2"/>
  <c r="J19" i="2"/>
  <c r="K19" i="2" s="1"/>
  <c r="J43" i="2"/>
  <c r="J47" i="2"/>
  <c r="J14" i="2"/>
  <c r="I5" i="2" l="1"/>
  <c r="I4" i="2" s="1"/>
  <c r="I41" i="2"/>
  <c r="I73" i="2" s="1"/>
  <c r="L34" i="2"/>
  <c r="L33" i="2" s="1"/>
  <c r="K33" i="2"/>
  <c r="L19" i="2"/>
  <c r="J12" i="2"/>
  <c r="J7" i="2" s="1"/>
  <c r="J45" i="2"/>
  <c r="J33" i="2"/>
  <c r="J49" i="2"/>
  <c r="K32" i="2"/>
  <c r="K26" i="2"/>
  <c r="K23" i="2"/>
  <c r="L23" i="2" s="1"/>
  <c r="J13" i="2"/>
  <c r="K14" i="2"/>
  <c r="J24" i="2"/>
  <c r="J18" i="2"/>
  <c r="J54" i="2"/>
  <c r="J5" i="2" l="1"/>
  <c r="J50" i="2"/>
  <c r="J46" i="2"/>
  <c r="G65" i="2" s="1"/>
  <c r="J42" i="2"/>
  <c r="G64" i="2" s="1"/>
  <c r="L32" i="2"/>
  <c r="L31" i="2" s="1"/>
  <c r="K31" i="2"/>
  <c r="L26" i="2"/>
  <c r="L24" i="2" s="1"/>
  <c r="K24" i="2"/>
  <c r="K18" i="2"/>
  <c r="L18" i="2"/>
  <c r="K12" i="2"/>
  <c r="L12" i="2" s="1"/>
  <c r="L7" i="2" s="1"/>
  <c r="L14" i="2"/>
  <c r="K13" i="2"/>
  <c r="J36" i="2"/>
  <c r="J40" i="2"/>
  <c r="J39" i="2" s="1"/>
  <c r="L13" i="2" l="1"/>
  <c r="L5" i="2" s="1"/>
  <c r="G66" i="2"/>
  <c r="J41" i="2"/>
  <c r="K36" i="2"/>
  <c r="J35" i="2"/>
  <c r="K7" i="2"/>
  <c r="K5" i="2" s="1"/>
  <c r="K40" i="2"/>
  <c r="J30" i="2" l="1"/>
  <c r="J4" i="2" s="1"/>
  <c r="L40" i="2"/>
  <c r="L39" i="2" s="1"/>
  <c r="K39" i="2"/>
  <c r="L36" i="2"/>
  <c r="L35" i="2" s="1"/>
  <c r="K35" i="2"/>
  <c r="I63" i="2" l="1"/>
  <c r="L30" i="2"/>
  <c r="L4" i="2" s="1"/>
  <c r="K30" i="2"/>
  <c r="K4" i="2" s="1"/>
  <c r="H65" i="2" l="1"/>
  <c r="I65" i="2" s="1"/>
  <c r="K47" i="2" l="1"/>
  <c r="K48" i="2"/>
  <c r="L48" i="2" s="1"/>
  <c r="K49" i="2"/>
  <c r="L49" i="2" s="1"/>
  <c r="H64" i="2"/>
  <c r="I64" i="2" s="1"/>
  <c r="K45" i="2" s="1"/>
  <c r="L45" i="2" s="1"/>
  <c r="K44" i="2" l="1"/>
  <c r="L44" i="2" s="1"/>
  <c r="H66" i="2"/>
  <c r="I66" i="2" s="1"/>
  <c r="K53" i="2" s="1"/>
  <c r="L53" i="2" s="1"/>
  <c r="K43" i="2"/>
  <c r="K51" i="2" l="1"/>
  <c r="L51" i="2" s="1"/>
  <c r="K54" i="2"/>
  <c r="L54" i="2" s="1"/>
  <c r="K52" i="2"/>
  <c r="L52" i="2" s="1"/>
  <c r="L47" i="2"/>
  <c r="L46" i="2" s="1"/>
  <c r="K46" i="2"/>
  <c r="L43" i="2"/>
  <c r="L42" i="2" s="1"/>
  <c r="K42" i="2"/>
  <c r="I67" i="2"/>
  <c r="I68" i="2" s="1"/>
  <c r="M27" i="2" l="1"/>
  <c r="O27" i="2" s="1"/>
  <c r="Q27" i="2" s="1"/>
  <c r="R27" i="2" s="1"/>
  <c r="M28" i="2"/>
  <c r="O28" i="2" s="1"/>
  <c r="Q28" i="2" s="1"/>
  <c r="R28" i="2" s="1"/>
  <c r="M21" i="2"/>
  <c r="O21" i="2" s="1"/>
  <c r="Q21" i="2" s="1"/>
  <c r="R21" i="2" s="1"/>
  <c r="M22" i="2"/>
  <c r="O22" i="2" s="1"/>
  <c r="Q22" i="2" s="1"/>
  <c r="R22" i="2" s="1"/>
  <c r="M10" i="2"/>
  <c r="O10" i="2" s="1"/>
  <c r="Q10" i="2" s="1"/>
  <c r="R10" i="2" s="1"/>
  <c r="M11" i="2"/>
  <c r="O11" i="2" s="1"/>
  <c r="Q11" i="2" s="1"/>
  <c r="R11" i="2" s="1"/>
  <c r="M53" i="2"/>
  <c r="O53" i="2" s="1"/>
  <c r="Q53" i="2" s="1"/>
  <c r="R53" i="2" s="1"/>
  <c r="M54" i="2"/>
  <c r="O54" i="2" s="1"/>
  <c r="Q54" i="2" s="1"/>
  <c r="R54" i="2" s="1"/>
  <c r="M52" i="2"/>
  <c r="O52" i="2" s="1"/>
  <c r="Q52" i="2" s="1"/>
  <c r="R52" i="2" s="1"/>
  <c r="M51" i="2"/>
  <c r="M49" i="2"/>
  <c r="O49" i="2" s="1"/>
  <c r="Q49" i="2" s="1"/>
  <c r="R49" i="2" s="1"/>
  <c r="M48" i="2"/>
  <c r="O48" i="2" s="1"/>
  <c r="Q48" i="2" s="1"/>
  <c r="R48" i="2" s="1"/>
  <c r="M47" i="2"/>
  <c r="M40" i="2"/>
  <c r="M45" i="2"/>
  <c r="O45" i="2" s="1"/>
  <c r="Q45" i="2" s="1"/>
  <c r="R45" i="2" s="1"/>
  <c r="M44" i="2"/>
  <c r="O44" i="2" s="1"/>
  <c r="Q44" i="2" s="1"/>
  <c r="R44" i="2" s="1"/>
  <c r="M43" i="2"/>
  <c r="M36" i="2"/>
  <c r="M38" i="2"/>
  <c r="M32" i="2"/>
  <c r="M34" i="2"/>
  <c r="M29" i="2"/>
  <c r="O29" i="2" s="1"/>
  <c r="Q29" i="2" s="1"/>
  <c r="R29" i="2" s="1"/>
  <c r="M26" i="2"/>
  <c r="O26" i="2" s="1"/>
  <c r="Q26" i="2" s="1"/>
  <c r="R26" i="2" s="1"/>
  <c r="M25" i="2"/>
  <c r="M19" i="2"/>
  <c r="M23" i="2"/>
  <c r="O23" i="2" s="1"/>
  <c r="Q23" i="2" s="1"/>
  <c r="R23" i="2" s="1"/>
  <c r="M20" i="2"/>
  <c r="O20" i="2" s="1"/>
  <c r="Q20" i="2" s="1"/>
  <c r="R20" i="2" s="1"/>
  <c r="M16" i="2"/>
  <c r="O16" i="2" s="1"/>
  <c r="Q16" i="2" s="1"/>
  <c r="R16" i="2" s="1"/>
  <c r="M15" i="2"/>
  <c r="O15" i="2" s="1"/>
  <c r="Q15" i="2" s="1"/>
  <c r="R15" i="2" s="1"/>
  <c r="M14" i="2"/>
  <c r="M12" i="2"/>
  <c r="O12" i="2" s="1"/>
  <c r="M9" i="2"/>
  <c r="O9" i="2" s="1"/>
  <c r="Q9" i="2" s="1"/>
  <c r="R9" i="2" s="1"/>
  <c r="M8" i="2"/>
  <c r="I72" i="2"/>
  <c r="L50" i="2"/>
  <c r="L41" i="2" s="1"/>
  <c r="K50" i="2"/>
  <c r="K41" i="2" s="1"/>
  <c r="M7" i="2" l="1"/>
  <c r="Q12" i="2"/>
  <c r="R12" i="2" s="1"/>
  <c r="O51" i="2"/>
  <c r="Q51" i="2" s="1"/>
  <c r="R51" i="2" s="1"/>
  <c r="M50" i="2"/>
  <c r="O47" i="2"/>
  <c r="Q47" i="2" s="1"/>
  <c r="R47" i="2" s="1"/>
  <c r="M46" i="2"/>
  <c r="O43" i="2"/>
  <c r="Q43" i="2" s="1"/>
  <c r="R43" i="2" s="1"/>
  <c r="M42" i="2"/>
  <c r="O40" i="2"/>
  <c r="Q40" i="2" s="1"/>
  <c r="R40" i="2" s="1"/>
  <c r="M39" i="2"/>
  <c r="O38" i="2"/>
  <c r="Q38" i="2" s="1"/>
  <c r="R38" i="2" s="1"/>
  <c r="M37" i="2"/>
  <c r="O36" i="2"/>
  <c r="Q36" i="2" s="1"/>
  <c r="R36" i="2" s="1"/>
  <c r="M35" i="2"/>
  <c r="O34" i="2"/>
  <c r="Q34" i="2" s="1"/>
  <c r="R34" i="2" s="1"/>
  <c r="M33" i="2"/>
  <c r="O32" i="2"/>
  <c r="Q32" i="2" s="1"/>
  <c r="R32" i="2" s="1"/>
  <c r="M31" i="2"/>
  <c r="O25" i="2"/>
  <c r="Q25" i="2" s="1"/>
  <c r="R25" i="2" s="1"/>
  <c r="M24" i="2"/>
  <c r="O19" i="2"/>
  <c r="Q19" i="2" s="1"/>
  <c r="R19" i="2" s="1"/>
  <c r="M18" i="2"/>
  <c r="O14" i="2"/>
  <c r="Q14" i="2" s="1"/>
  <c r="R14" i="2" s="1"/>
  <c r="M13" i="2"/>
  <c r="O8" i="2"/>
  <c r="Q8" i="2" s="1"/>
  <c r="R8" i="2" s="1"/>
  <c r="M5" i="2" l="1"/>
  <c r="M30" i="2"/>
  <c r="O50" i="2"/>
  <c r="O46" i="2"/>
  <c r="O42" i="2"/>
  <c r="O39" i="2"/>
  <c r="O37" i="2"/>
  <c r="O35" i="2"/>
  <c r="O33" i="2"/>
  <c r="O31" i="2"/>
  <c r="O24" i="2"/>
  <c r="O18" i="2"/>
  <c r="O13" i="2"/>
  <c r="M41" i="2"/>
  <c r="O7" i="2"/>
  <c r="O5" i="2" l="1"/>
  <c r="M4" i="2"/>
  <c r="O30" i="2"/>
  <c r="O4" i="2" s="1"/>
  <c r="O41" i="2"/>
  <c r="R50" i="2" l="1"/>
  <c r="Q50" i="2"/>
  <c r="R46" i="2"/>
  <c r="Q46" i="2"/>
  <c r="Q42" i="2"/>
  <c r="R42" i="2"/>
  <c r="R39" i="2"/>
  <c r="Q39" i="2"/>
  <c r="Q37" i="2"/>
  <c r="R37" i="2"/>
  <c r="Q35" i="2"/>
  <c r="R35" i="2"/>
  <c r="Q33" i="2"/>
  <c r="R33" i="2"/>
  <c r="Q31" i="2"/>
  <c r="R31" i="2"/>
  <c r="R24" i="2"/>
  <c r="Q24" i="2"/>
  <c r="Q18" i="2"/>
  <c r="R18" i="2"/>
  <c r="R13" i="2"/>
  <c r="Q13" i="2"/>
  <c r="R30" i="2" l="1"/>
  <c r="Q30" i="2"/>
  <c r="Q41" i="2"/>
  <c r="Q7" i="2"/>
  <c r="Q5" i="2" s="1"/>
  <c r="R41" i="2"/>
  <c r="R7" i="2"/>
  <c r="R5" i="2" s="1"/>
  <c r="R4" i="2" l="1"/>
  <c r="Q4" i="2"/>
  <c r="I75" i="2" l="1"/>
  <c r="I76" i="2" s="1"/>
  <c r="I79" i="2" l="1"/>
  <c r="I77" i="2" l="1"/>
  <c r="I78" i="2" s="1"/>
</calcChain>
</file>

<file path=xl/comments1.xml><?xml version="1.0" encoding="utf-8"?>
<comments xmlns="http://schemas.openxmlformats.org/spreadsheetml/2006/main">
  <authors>
    <author>APPRRR</author>
  </authors>
  <commentList>
    <comment ref="F3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Upisati ako je primjenjivo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Upisati ako je primjenjivo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Potrebno odabrati traženi intenzitet potpore iz padajućeg izbornika u redu N (Intezitet potpore) kako bi se izračunala vrijednost.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Potrebno odabrati najviši iznos potpore iz padajućeg izbornika u redu P (sukladno uvjetima propisanima u Pravilniku) kako bi se izračunala vrijednost.</t>
        </r>
      </text>
    </comment>
  </commentList>
</comments>
</file>

<file path=xl/sharedStrings.xml><?xml version="1.0" encoding="utf-8"?>
<sst xmlns="http://schemas.openxmlformats.org/spreadsheetml/2006/main" count="106" uniqueCount="106">
  <si>
    <t>Naziv troška prema ponudi</t>
  </si>
  <si>
    <t>Naziv ponuditelja</t>
  </si>
  <si>
    <t>Datum odabrane ponude</t>
  </si>
  <si>
    <t>Broj odabrane ponude</t>
  </si>
  <si>
    <t>Jedinica mjere</t>
  </si>
  <si>
    <t>Količina</t>
  </si>
  <si>
    <t>Troškovi pripreme poslovnog plana</t>
  </si>
  <si>
    <t>Troškovi projektno-tehničke dokumentacije, geodetskih podloga, elaborata i trošak nadzora</t>
  </si>
  <si>
    <t>ZAHTJEV ZA POTPORU
"Tablica troškova i izračuna potpore"</t>
  </si>
  <si>
    <t>Opći troškovi- UKUPNO</t>
  </si>
  <si>
    <t>Ukupan iznos prihvatljivih troškova bez općih troškova</t>
  </si>
  <si>
    <t>Prihvatljivi iznos pripreme poslovnog plana</t>
  </si>
  <si>
    <t>Prihvatljiv iznos troškova projektno- tehničke doumentacije, geodetskih podloga, elaborata i trošak nadzora</t>
  </si>
  <si>
    <t>Ukupan iznos prihvatljivog ulaganja</t>
  </si>
  <si>
    <t>Intenzitet potpore</t>
  </si>
  <si>
    <t>Iznos primljene državne potpore za iste troškove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</si>
  <si>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</si>
  <si>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</si>
  <si>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</si>
  <si>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</si>
  <si>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</si>
  <si>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</si>
  <si>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</si>
  <si>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</si>
  <si>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</si>
  <si>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</si>
  <si>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</si>
  <si>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K</t>
  </si>
  <si>
    <t>M</t>
  </si>
  <si>
    <t>N</t>
  </si>
  <si>
    <t>R</t>
  </si>
  <si>
    <t>S</t>
  </si>
  <si>
    <t>T</t>
  </si>
  <si>
    <t>Ukupan iznos projekta</t>
  </si>
  <si>
    <t>Iznos vlastitih sredstava</t>
  </si>
  <si>
    <t>RED</t>
  </si>
  <si>
    <t>Valuta iz ponude</t>
  </si>
  <si>
    <t xml:space="preserve">NAPOMENA:
</t>
  </si>
  <si>
    <t>Najviši iznos potpore po trošku sukladno intenzitetu potpore
EUR</t>
  </si>
  <si>
    <t>Najviši iznos potpore po trošku uzimajući u obzir najviši iznos potpore
EUR</t>
  </si>
  <si>
    <t>Iznos financijske korekcije
EUR</t>
  </si>
  <si>
    <t>Iznos potpore po trošku s uračunatom financijskom korekcijom
EUR</t>
  </si>
  <si>
    <t>Jedinična cijena iz ponude s PDV-om ako je PDV prihvatljiv ili bez PDV-a ako nije prihvatljiv
EUR</t>
  </si>
  <si>
    <t>Iznos troška s PDV-om ako je PDV prihvatljiv ili bez PDV-a ako nije prihvatljiv
EUR</t>
  </si>
  <si>
    <t>Primljena/ dodijeljena javna potpora iz drugih javnih izvora
EUR</t>
  </si>
  <si>
    <t>Najviši iznos po trošku s uračunatom primljenom/ dodijeljenom javnom potporom
EUR</t>
  </si>
  <si>
    <t>Prihvatljivi ukupni iznos općih troškova</t>
  </si>
  <si>
    <t>Q</t>
  </si>
  <si>
    <t>Najniži iznos potpore
- ne manji od 15.000 EUR</t>
  </si>
  <si>
    <t>Iznos troška uzimajući u obzir limite na opće troškove i kupnju zemljišta i objekata radi realizacije projekta
EUR</t>
  </si>
  <si>
    <t>DA</t>
  </si>
  <si>
    <t>NE</t>
  </si>
  <si>
    <t xml:space="preserve">Iznos potpore za dodjelu </t>
  </si>
  <si>
    <t>MATERIJALNI TROŠKOVI</t>
  </si>
  <si>
    <t>NEMATERIJALNI TROŠKOVI</t>
  </si>
  <si>
    <t>a) kupnja ili razvoj računalnih programa</t>
  </si>
  <si>
    <t>b) kupnja prava na patente i licence</t>
  </si>
  <si>
    <t>c) autorska prava</t>
  </si>
  <si>
    <t>d) robni žigovi</t>
  </si>
  <si>
    <t>e) ostali nematerijalni troškovi povezani s materijalnim ulaganjem</t>
  </si>
  <si>
    <t>Iznos potpore iz proračuna EU</t>
  </si>
  <si>
    <t>O</t>
  </si>
  <si>
    <t>P</t>
  </si>
  <si>
    <t>Popunjava korisnik</t>
  </si>
  <si>
    <t>Automatski izračun na temelju unesenih podataka</t>
  </si>
  <si>
    <t>Automatski izračun na temelju unesenih podataka.
Potrebno je provjeriti uključuje li formula (formula sume/zbrajanja) sve novo dodane redove te po potrebi ispraviti formulu.</t>
  </si>
  <si>
    <r>
      <t xml:space="preserve">Naziv prihvatljivog troška
</t>
    </r>
    <r>
      <rPr>
        <i/>
        <sz val="12"/>
        <color theme="1"/>
        <rFont val="Calibri"/>
        <family val="2"/>
        <charset val="238"/>
        <scheme val="minor"/>
      </rPr>
      <t>(Upisati naziv prihvatljivog troška prema ponudi ispod odgovarajuće skupine troškova)</t>
    </r>
  </si>
  <si>
    <t>Tečaj EUR-a ECB</t>
  </si>
  <si>
    <t>Preračun u EUR</t>
  </si>
  <si>
    <t>Jedinična cijena/cijena u valuti iz ponude</t>
  </si>
  <si>
    <t>Jedinična cijena/cijena
EUR</t>
  </si>
  <si>
    <t>Upute za popunjavanje Excel tablice</t>
  </si>
  <si>
    <t>1. GRAĐENJE</t>
  </si>
  <si>
    <t>2. OPREMANJE</t>
  </si>
  <si>
    <t>UKUPNO PRIHVATLJIVI TROŠKOVI BEZ OPĆIH TROŠKOVA</t>
  </si>
  <si>
    <t>Iznos potpore iz proračuna RH</t>
  </si>
  <si>
    <r>
      <t xml:space="preserve">Stopa financijske korekcije ako je izrečena
</t>
    </r>
    <r>
      <rPr>
        <sz val="11"/>
        <color theme="1"/>
        <rFont val="Calibri"/>
        <family val="2"/>
        <charset val="238"/>
        <scheme val="minor"/>
      </rPr>
      <t>(Popunjava Agencija za plaćanja)</t>
    </r>
  </si>
  <si>
    <r>
      <t xml:space="preserve">Pojašnjenje:
Prvi stupac-trošak iz reda ''Troškovi projektno-tehničke dokumentacije, geodetskih podloga, elaborata i trošak nadzora''.
Drugi stupac- najviši iznos troškova projektno-tehničke dokumentacije, geodetskih podloga, elaborata i trošak nadzora koji čini razliku zbroja troškova navedenih u redovima I i J i gornje granice od 10 % od ukupno prihvatljivih troškova projekta bez općih troškova.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 projektno-tehničke dokumentacije, geodetskih podloga, elaborata i trošak nadzora.</t>
    </r>
  </si>
  <si>
    <t>Pojašnjenje:
Do 10 % vrijednosti ukupnog iznosa prihvatljivih troškova bez općih troškova.</t>
  </si>
  <si>
    <t>Izračunati najviši iznos potpore s obzirom na intenzitet potpore i najviši iznos potpore propisan Pravilnikom</t>
  </si>
  <si>
    <t>Pojašnjenje:
Najviši iznos potpore koji može biti dodijeljen s obzirom na ukupan iznos prihvatljivog ulaganja, intenzitet potpore i najviši iznos potpore propisan Pravilnikom</t>
  </si>
  <si>
    <t>Izračunati najviši iznos potpore je jednak ili manji od 100.000 EUR.</t>
  </si>
  <si>
    <t>Zbroj vrijednosti tri najveća godišnja prometa je veći od izračunatog najvišeg iznosa potpore koji iznosi više od 100.000 EUR.</t>
  </si>
  <si>
    <t>Korisnik prilaže obvezujuće pismo namjere banke koje se odnosi na vrijednost projekta u cijelosti, a izračunati najviši iznos potpore je veći od 100.000 EUR.</t>
  </si>
  <si>
    <t>Iznos prihvatljivog troška s umanjenjem
(ako je primjenjivo)
EUR</t>
  </si>
  <si>
    <t>Pojašnjenje:
Ako su troškovi koji su predmet zahtjeva za potporu sufinancirani iz drugih državnih/javnih izvora, navesti iznos primljenih državnih potpora za iste troškve (zbroj iznosa iz stupca N).</t>
  </si>
  <si>
    <t>Iznos financijske korekcije (popunjava Agencija za plaćanja)</t>
  </si>
  <si>
    <t>Pojašnjenje:
Zbroj iznosa iz stupca Q.</t>
  </si>
  <si>
    <t>Prihvatljivi iznos troškova pripreme dokumentacije i/ili provedbe projekta, uključujući i provedbu postupaka nabave</t>
  </si>
  <si>
    <t>Troškovi pripreme dokumentacije i/ili provedbe projekta i/ili provedbe postupaka nabave</t>
  </si>
  <si>
    <r>
      <t xml:space="preserve">Pojašnjenje:
Prvi stupac- trošak iz reda ''Troškovi pripreme poslovnog plana''.
Drugi stupac- najviši iznos troškova pripreme poslovnog plana (do 2 % od ukupno prihvatljivih troškova projekta bez općih troškova, ali ne više od 5.000 EUR).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pripreme poslovnog plana</t>
    </r>
  </si>
  <si>
    <r>
      <t xml:space="preserve">Pojašnjenje:
Prvi stupac-trošak iz reda ''Troškovi pripreme dokumentacije i/ili provedbe projekta i/ili provedbe postupaka nabave''.
Drugi stupac- najviši iznos troškova pripreme dokumentacije i/ili provedbe projekta i postupka nabave (do 2 % od ukupno prihvatljivih troškova projekta bez općih troškova, ali ne više od 10.000 EUR).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pripreme dokumentacije i/ili provedbe projekta i postupka nabave</t>
    </r>
  </si>
  <si>
    <t>a.1. Građenje (izgradnja i/ili rekonstrukcija) objekata za prijem, obradu i skladištenje biomase za proizvodnju energije i obnovljivih izvora za potrebe vlastitih proizvodnih pogona korisnika, s pripadajućom opremom i infrastrukturom</t>
  </si>
  <si>
    <t>a.1. Opremanje objekata za prijem, obradu i skladištenje biomase za proizvodnju energije i obnovljivih izvora za potrebe vlastitih proizvodnih pogona korisnika, s pripadajućom opremom i infrastrukturom</t>
  </si>
  <si>
    <t>b.1. Opremanje postrojenja za proizvodnju energije iz obnovljivih izvora (biomasa, solarna energija (isključujući rekonstrukciju fotonaposnkih elektrana), bioplin) za potrebe vlastitih proizvodnih pogona korisnika, uključujući prostore koji su u funkciji postrojenja za proizvodnju energije, s pripadajućom opremom i infrastrukturom</t>
  </si>
  <si>
    <t>INTERVENCIJA 73.03.
Korištenje obnovljivih izvora energije</t>
  </si>
  <si>
    <t>Pojašnjenje:
Zbroj prihvatljivih materijalnih i nematerijalnih troškova.</t>
  </si>
  <si>
    <t>Pojašnjenje:
Odabrati iz padajećeg izbornika odgovarajući intenzitet potpore u skladu s Pravilnikom:
- 65 % od ukupnih prihvatljivih troškova projekta, a može se uvećati do:
- 80% za ulaganja koja provode mladi poljoprivrednici iz članka 7. stavka 1. točke a) Pravilnika
- 80% za ulaganja koja provode mladi poljoprivrednici iz članka 7. stavka 3. Pravilnika</t>
  </si>
  <si>
    <t>Pojašnjenje:
Zbroj iznosa iz redova A, B, C.</t>
  </si>
  <si>
    <t>Pojašnjenje:
Zboj ukupog iznosa prihvatljivih troškova bez općih iz reda D i prihvatljivog ukupnog iznosa općih troškova iz reda H.</t>
  </si>
  <si>
    <t>Prihvatljivi trošak prema ponudi (naziv prihvatljivog troška i odgovarajuće podatke i iznose) potrebno je svrstati u odgovarajuću ispravnu skupinu prihvatljivih materijalnih troškova prema stavku 1., članka 17. Pravilnika.
Redovi se dodaju po potrebi, ovisno o broju provedenih postupaka nabave (odabranih ponuda).
Umetanje novih redova nema utjecaj na funkcioniranje formula ako se vrši na način prikazan na slici desno.</t>
  </si>
  <si>
    <t>b.1. građenje (izgradnja i/ili rekonstrukcija) postrojenja za proizvodnju energije iz obnovljivih izvora (biomasa, solarna energija (isključujući rekonstrukciju fotonaponskih elektrana), bioplin) za potrebe vlastitih proizvodnih pogona korisnika, uključujući prostore koji su u funkciji postrojenja za proizvodnju energije, s pripadajućom opremom i infrastrukturom</t>
  </si>
  <si>
    <t>Pojašnjenje:
Najviši iznos potpore po projektu koji može biti dodjeljen je 300.000 EUR-a.</t>
  </si>
  <si>
    <t>Najviši iznos potpore:
a) ne više od 300.000 EUR</t>
  </si>
  <si>
    <t>Pojašnjenje:
Od izračunatog iznosa potpore oduzeti iznos primljene državne potpore za iste troškove iz reda O i iznos financijske korekcije iz reda P.</t>
  </si>
  <si>
    <t>Neprihvatljivi troškovi- 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</si>
</sst>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n_-;\-* #,##0.00\ _k_n_-;_-* &quot;-&quot;??\ _k_n_-;_-@_-"/>
    <numFmt numFmtId="164" formatCode="[$-F800]dddd\,\ mmmm\ dd\,\ yyyy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theme="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6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sz val="16"/>
      <color theme="4" tint="-0.24997711111789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 wrapText="1"/>
    </xf>
    <xf numFmtId="2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2" fontId="0" fillId="0" borderId="0" xfId="0" applyNumberFormat="1" applyAlignment="1">
      <alignment horizontal="right" vertical="center"/>
    </xf>
    <xf numFmtId="0" fontId="0" fillId="0" borderId="0" xfId="0" applyBorder="1" applyAlignment="1">
      <alignment horizontal="right" vertical="center"/>
    </xf>
    <xf numFmtId="2" fontId="0" fillId="0" borderId="0" xfId="0" applyNumberFormat="1" applyBorder="1" applyAlignment="1">
      <alignment horizontal="right" vertical="center"/>
    </xf>
    <xf numFmtId="0" fontId="2" fillId="10" borderId="10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Border="1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" fontId="0" fillId="0" borderId="0" xfId="0" applyNumberFormat="1" applyBorder="1" applyAlignment="1">
      <alignment horizontal="left" vertical="center"/>
    </xf>
    <xf numFmtId="4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9" fontId="1" fillId="0" borderId="7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43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0" fillId="0" borderId="11" xfId="0" applyNumberFormat="1" applyBorder="1" applyAlignment="1">
      <alignment horizontal="right" vertical="center"/>
    </xf>
    <xf numFmtId="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164" fontId="0" fillId="0" borderId="11" xfId="0" applyNumberFormat="1" applyBorder="1" applyAlignment="1">
      <alignment vertical="center"/>
    </xf>
    <xf numFmtId="43" fontId="0" fillId="0" borderId="11" xfId="0" applyNumberFormat="1" applyBorder="1" applyAlignment="1">
      <alignment vertical="center"/>
    </xf>
    <xf numFmtId="0" fontId="0" fillId="0" borderId="23" xfId="0" applyBorder="1" applyAlignment="1">
      <alignment horizontal="left" vertical="center" wrapText="1"/>
    </xf>
    <xf numFmtId="10" fontId="0" fillId="0" borderId="11" xfId="0" applyNumberFormat="1" applyBorder="1" applyAlignment="1">
      <alignment vertical="center"/>
    </xf>
    <xf numFmtId="0" fontId="1" fillId="4" borderId="23" xfId="0" applyFont="1" applyFill="1" applyBorder="1" applyAlignment="1">
      <alignment horizontal="left" vertical="center" wrapText="1"/>
    </xf>
    <xf numFmtId="0" fontId="6" fillId="15" borderId="23" xfId="0" applyFont="1" applyFill="1" applyBorder="1" applyAlignment="1">
      <alignment horizontal="left" vertical="center"/>
    </xf>
    <xf numFmtId="0" fontId="6" fillId="15" borderId="11" xfId="0" applyFont="1" applyFill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6" fillId="6" borderId="23" xfId="0" applyFont="1" applyFill="1" applyBorder="1" applyAlignment="1">
      <alignment horizontal="left" vertical="center"/>
    </xf>
    <xf numFmtId="0" fontId="6" fillId="6" borderId="11" xfId="0" applyFont="1" applyFill="1" applyBorder="1" applyAlignment="1">
      <alignment vertical="center"/>
    </xf>
    <xf numFmtId="164" fontId="6" fillId="6" borderId="11" xfId="0" applyNumberFormat="1" applyFont="1" applyFill="1" applyBorder="1" applyAlignment="1">
      <alignment vertical="center"/>
    </xf>
    <xf numFmtId="43" fontId="6" fillId="6" borderId="11" xfId="0" applyNumberFormat="1" applyFont="1" applyFill="1" applyBorder="1" applyAlignment="1">
      <alignment vertical="center"/>
    </xf>
    <xf numFmtId="2" fontId="6" fillId="6" borderId="11" xfId="0" applyNumberFormat="1" applyFont="1" applyFill="1" applyBorder="1" applyAlignment="1">
      <alignment horizontal="right" vertical="center"/>
    </xf>
    <xf numFmtId="4" fontId="6" fillId="6" borderId="11" xfId="0" applyNumberFormat="1" applyFont="1" applyFill="1" applyBorder="1" applyAlignment="1">
      <alignment vertical="center"/>
    </xf>
    <xf numFmtId="2" fontId="0" fillId="0" borderId="11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1" fillId="4" borderId="23" xfId="0" applyFont="1" applyFill="1" applyBorder="1" applyAlignment="1" applyProtection="1">
      <alignment horizontal="left" vertical="center" wrapText="1"/>
      <protection locked="0"/>
    </xf>
    <xf numFmtId="4" fontId="6" fillId="6" borderId="11" xfId="0" applyNumberFormat="1" applyFont="1" applyFill="1" applyBorder="1" applyAlignment="1" applyProtection="1">
      <alignment vertical="center"/>
      <protection locked="0"/>
    </xf>
    <xf numFmtId="0" fontId="6" fillId="9" borderId="23" xfId="0" applyFont="1" applyFill="1" applyBorder="1" applyAlignment="1">
      <alignment horizontal="left" vertical="center"/>
    </xf>
    <xf numFmtId="0" fontId="6" fillId="9" borderId="11" xfId="0" applyFont="1" applyFill="1" applyBorder="1" applyAlignment="1">
      <alignment horizontal="left" vertical="center"/>
    </xf>
    <xf numFmtId="4" fontId="6" fillId="9" borderId="11" xfId="0" applyNumberFormat="1" applyFont="1" applyFill="1" applyBorder="1" applyAlignment="1">
      <alignment horizontal="right" vertical="center"/>
    </xf>
    <xf numFmtId="10" fontId="6" fillId="6" borderId="11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>
      <alignment vertical="center"/>
    </xf>
    <xf numFmtId="49" fontId="1" fillId="16" borderId="10" xfId="0" applyNumberFormat="1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43" fontId="6" fillId="5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/>
    </xf>
    <xf numFmtId="4" fontId="6" fillId="5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8" fillId="10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164" fontId="1" fillId="4" borderId="11" xfId="0" applyNumberFormat="1" applyFont="1" applyFill="1" applyBorder="1" applyAlignment="1">
      <alignment vertical="center"/>
    </xf>
    <xf numFmtId="43" fontId="1" fillId="4" borderId="11" xfId="0" applyNumberFormat="1" applyFont="1" applyFill="1" applyBorder="1" applyAlignment="1">
      <alignment vertical="center"/>
    </xf>
    <xf numFmtId="2" fontId="1" fillId="4" borderId="11" xfId="0" applyNumberFormat="1" applyFont="1" applyFill="1" applyBorder="1" applyAlignment="1">
      <alignment horizontal="right" vertical="center"/>
    </xf>
    <xf numFmtId="4" fontId="1" fillId="4" borderId="11" xfId="0" applyNumberFormat="1" applyFont="1" applyFill="1" applyBorder="1" applyAlignment="1">
      <alignment vertical="center"/>
    </xf>
    <xf numFmtId="0" fontId="1" fillId="0" borderId="20" xfId="0" applyFont="1" applyBorder="1" applyAlignment="1" applyProtection="1">
      <alignment vertical="center"/>
      <protection locked="0"/>
    </xf>
    <xf numFmtId="0" fontId="1" fillId="4" borderId="11" xfId="0" applyFont="1" applyFill="1" applyBorder="1" applyAlignment="1" applyProtection="1">
      <alignment vertical="center"/>
      <protection locked="0"/>
    </xf>
    <xf numFmtId="164" fontId="1" fillId="4" borderId="11" xfId="0" applyNumberFormat="1" applyFont="1" applyFill="1" applyBorder="1" applyAlignment="1" applyProtection="1">
      <alignment vertical="center"/>
      <protection locked="0"/>
    </xf>
    <xf numFmtId="43" fontId="1" fillId="4" borderId="11" xfId="0" applyNumberFormat="1" applyFont="1" applyFill="1" applyBorder="1" applyAlignment="1" applyProtection="1">
      <alignment vertical="center"/>
      <protection locked="0"/>
    </xf>
    <xf numFmtId="2" fontId="1" fillId="4" borderId="11" xfId="0" applyNumberFormat="1" applyFont="1" applyFill="1" applyBorder="1" applyAlignment="1" applyProtection="1">
      <alignment horizontal="right" vertical="center"/>
      <protection locked="0"/>
    </xf>
    <xf numFmtId="4" fontId="1" fillId="4" borderId="11" xfId="0" applyNumberFormat="1" applyFont="1" applyFill="1" applyBorder="1" applyAlignment="1" applyProtection="1">
      <alignment vertical="center"/>
      <protection locked="0"/>
    </xf>
    <xf numFmtId="10" fontId="1" fillId="4" borderId="1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0" fillId="0" borderId="11" xfId="0" applyNumberFormat="1" applyBorder="1" applyAlignment="1">
      <alignment horizontal="right" vertical="center"/>
    </xf>
    <xf numFmtId="0" fontId="1" fillId="6" borderId="23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vertical="center"/>
    </xf>
    <xf numFmtId="164" fontId="1" fillId="6" borderId="11" xfId="0" applyNumberFormat="1" applyFont="1" applyFill="1" applyBorder="1" applyAlignment="1">
      <alignment vertical="center"/>
    </xf>
    <xf numFmtId="43" fontId="1" fillId="6" borderId="11" xfId="0" applyNumberFormat="1" applyFont="1" applyFill="1" applyBorder="1" applyAlignment="1">
      <alignment vertical="center"/>
    </xf>
    <xf numFmtId="2" fontId="1" fillId="6" borderId="11" xfId="0" applyNumberFormat="1" applyFont="1" applyFill="1" applyBorder="1" applyAlignment="1">
      <alignment horizontal="right" vertical="center"/>
    </xf>
    <xf numFmtId="4" fontId="1" fillId="6" borderId="11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13" borderId="11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vertical="center"/>
    </xf>
    <xf numFmtId="0" fontId="11" fillId="13" borderId="11" xfId="0" applyFont="1" applyFill="1" applyBorder="1" applyAlignment="1">
      <alignment horizontal="center" vertical="center" wrapText="1"/>
    </xf>
    <xf numFmtId="4" fontId="1" fillId="13" borderId="1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2" fontId="0" fillId="3" borderId="10" xfId="0" applyNumberFormat="1" applyFill="1" applyBorder="1" applyAlignment="1" applyProtection="1">
      <alignment vertical="center"/>
      <protection locked="0"/>
    </xf>
    <xf numFmtId="2" fontId="0" fillId="4" borderId="10" xfId="0" applyNumberFormat="1" applyFill="1" applyBorder="1" applyAlignment="1" applyProtection="1">
      <alignment vertical="center"/>
      <protection locked="0"/>
    </xf>
    <xf numFmtId="43" fontId="1" fillId="0" borderId="14" xfId="0" applyNumberFormat="1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15" borderId="10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/>
    </xf>
    <xf numFmtId="0" fontId="0" fillId="12" borderId="33" xfId="0" applyFill="1" applyBorder="1" applyAlignment="1">
      <alignment vertical="center"/>
    </xf>
    <xf numFmtId="0" fontId="14" fillId="17" borderId="34" xfId="0" applyFont="1" applyFill="1" applyBorder="1" applyAlignment="1">
      <alignment vertical="center"/>
    </xf>
    <xf numFmtId="43" fontId="0" fillId="6" borderId="17" xfId="0" applyNumberFormat="1" applyFill="1" applyBorder="1" applyAlignment="1">
      <alignment vertical="center"/>
    </xf>
    <xf numFmtId="43" fontId="0" fillId="11" borderId="35" xfId="0" applyNumberFormat="1" applyFill="1" applyBorder="1" applyAlignment="1">
      <alignment horizontal="left" vertical="center"/>
    </xf>
    <xf numFmtId="43" fontId="0" fillId="8" borderId="33" xfId="0" applyNumberFormat="1" applyFill="1" applyBorder="1" applyAlignment="1">
      <alignment horizontal="left" vertical="center"/>
    </xf>
    <xf numFmtId="4" fontId="1" fillId="4" borderId="11" xfId="0" applyNumberFormat="1" applyFont="1" applyFill="1" applyBorder="1" applyAlignment="1" applyProtection="1">
      <alignment vertical="center"/>
    </xf>
    <xf numFmtId="10" fontId="1" fillId="4" borderId="11" xfId="0" applyNumberFormat="1" applyFont="1" applyFill="1" applyBorder="1" applyAlignment="1" applyProtection="1">
      <alignment vertical="center"/>
    </xf>
    <xf numFmtId="4" fontId="1" fillId="4" borderId="24" xfId="0" applyNumberFormat="1" applyFont="1" applyFill="1" applyBorder="1" applyAlignment="1" applyProtection="1">
      <alignment vertical="center"/>
    </xf>
    <xf numFmtId="2" fontId="16" fillId="0" borderId="0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2" fillId="10" borderId="38" xfId="0" applyFont="1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0" fillId="14" borderId="11" xfId="0" applyNumberFormat="1" applyFill="1" applyBorder="1" applyAlignment="1" applyProtection="1">
      <alignment vertical="center"/>
    </xf>
    <xf numFmtId="4" fontId="0" fillId="0" borderId="11" xfId="0" applyNumberFormat="1" applyBorder="1" applyAlignment="1" applyProtection="1">
      <alignment vertical="center"/>
    </xf>
    <xf numFmtId="10" fontId="0" fillId="0" borderId="11" xfId="0" applyNumberFormat="1" applyBorder="1" applyAlignment="1" applyProtection="1">
      <alignment vertical="center"/>
    </xf>
    <xf numFmtId="4" fontId="6" fillId="9" borderId="11" xfId="0" applyNumberFormat="1" applyFont="1" applyFill="1" applyBorder="1" applyAlignment="1" applyProtection="1">
      <alignment horizontal="right" vertical="center"/>
    </xf>
    <xf numFmtId="10" fontId="6" fillId="9" borderId="11" xfId="0" applyNumberFormat="1" applyFont="1" applyFill="1" applyBorder="1" applyAlignment="1" applyProtection="1">
      <alignment horizontal="right" vertical="center"/>
    </xf>
    <xf numFmtId="4" fontId="6" fillId="9" borderId="24" xfId="0" applyNumberFormat="1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" fontId="0" fillId="14" borderId="11" xfId="0" applyNumberFormat="1" applyFill="1" applyBorder="1" applyAlignment="1" applyProtection="1">
      <alignment vertical="center"/>
      <protection hidden="1"/>
    </xf>
    <xf numFmtId="4" fontId="0" fillId="14" borderId="24" xfId="0" applyNumberFormat="1" applyFill="1" applyBorder="1" applyAlignment="1" applyProtection="1">
      <alignment vertical="center"/>
      <protection hidden="1"/>
    </xf>
    <xf numFmtId="4" fontId="6" fillId="15" borderId="11" xfId="0" applyNumberFormat="1" applyFont="1" applyFill="1" applyBorder="1" applyAlignment="1" applyProtection="1">
      <alignment vertical="center"/>
      <protection locked="0"/>
    </xf>
    <xf numFmtId="4" fontId="1" fillId="4" borderId="24" xfId="0" applyNumberFormat="1" applyFont="1" applyFill="1" applyBorder="1" applyAlignment="1" applyProtection="1">
      <alignment vertical="center"/>
      <protection locked="0"/>
    </xf>
    <xf numFmtId="4" fontId="6" fillId="15" borderId="11" xfId="0" applyNumberFormat="1" applyFont="1" applyFill="1" applyBorder="1" applyAlignment="1" applyProtection="1">
      <alignment horizontal="right" vertical="center"/>
      <protection locked="0"/>
    </xf>
    <xf numFmtId="4" fontId="6" fillId="6" borderId="24" xfId="0" applyNumberFormat="1" applyFont="1" applyFill="1" applyBorder="1" applyAlignment="1" applyProtection="1">
      <alignment vertical="center"/>
      <protection locked="0"/>
    </xf>
    <xf numFmtId="4" fontId="1" fillId="6" borderId="11" xfId="0" applyNumberFormat="1" applyFont="1" applyFill="1" applyBorder="1" applyAlignment="1" applyProtection="1">
      <alignment vertical="center"/>
      <protection locked="0"/>
    </xf>
    <xf numFmtId="10" fontId="1" fillId="6" borderId="11" xfId="0" applyNumberFormat="1" applyFont="1" applyFill="1" applyBorder="1" applyAlignment="1" applyProtection="1">
      <alignment vertical="center"/>
      <protection locked="0"/>
    </xf>
    <xf numFmtId="4" fontId="1" fillId="6" borderId="24" xfId="0" applyNumberFormat="1" applyFont="1" applyFill="1" applyBorder="1" applyAlignment="1" applyProtection="1">
      <alignment vertical="center"/>
      <protection locked="0"/>
    </xf>
    <xf numFmtId="4" fontId="1" fillId="8" borderId="7" xfId="0" applyNumberFormat="1" applyFont="1" applyFill="1" applyBorder="1" applyAlignment="1" applyProtection="1">
      <alignment vertical="center"/>
      <protection hidden="1"/>
    </xf>
    <xf numFmtId="43" fontId="0" fillId="11" borderId="8" xfId="0" applyNumberFormat="1" applyFont="1" applyFill="1" applyBorder="1" applyAlignment="1" applyProtection="1">
      <alignment vertical="center"/>
      <protection hidden="1"/>
    </xf>
    <xf numFmtId="43" fontId="0" fillId="11" borderId="12" xfId="0" applyNumberFormat="1" applyFont="1" applyFill="1" applyBorder="1" applyAlignment="1" applyProtection="1">
      <alignment vertical="center"/>
      <protection hidden="1"/>
    </xf>
    <xf numFmtId="4" fontId="1" fillId="8" borderId="40" xfId="0" applyNumberFormat="1" applyFont="1" applyFill="1" applyBorder="1" applyAlignment="1" applyProtection="1">
      <alignment horizontal="right" vertical="center"/>
      <protection hidden="1"/>
    </xf>
    <xf numFmtId="4" fontId="0" fillId="11" borderId="11" xfId="0" applyNumberFormat="1" applyFill="1" applyBorder="1" applyAlignment="1" applyProtection="1">
      <alignment horizontal="right" vertical="center"/>
      <protection hidden="1"/>
    </xf>
    <xf numFmtId="4" fontId="1" fillId="8" borderId="21" xfId="0" applyNumberFormat="1" applyFont="1" applyFill="1" applyBorder="1" applyAlignment="1" applyProtection="1">
      <alignment vertical="center"/>
      <protection hidden="1"/>
    </xf>
    <xf numFmtId="4" fontId="1" fillId="8" borderId="7" xfId="0" applyNumberFormat="1" applyFont="1" applyFill="1" applyBorder="1" applyAlignment="1" applyProtection="1">
      <alignment horizontal="right" vertical="center"/>
      <protection hidden="1"/>
    </xf>
    <xf numFmtId="4" fontId="1" fillId="8" borderId="7" xfId="0" applyNumberFormat="1" applyFont="1" applyFill="1" applyBorder="1" applyAlignment="1" applyProtection="1">
      <alignment vertical="center" wrapText="1"/>
      <protection hidden="1"/>
    </xf>
    <xf numFmtId="0" fontId="14" fillId="17" borderId="36" xfId="0" applyFont="1" applyFill="1" applyBorder="1" applyAlignment="1">
      <alignment horizontal="left" vertical="center" wrapText="1"/>
    </xf>
    <xf numFmtId="0" fontId="14" fillId="17" borderId="37" xfId="0" applyFont="1" applyFill="1" applyBorder="1" applyAlignment="1">
      <alignment horizontal="left" vertical="center" wrapText="1"/>
    </xf>
    <xf numFmtId="0" fontId="14" fillId="17" borderId="13" xfId="0" applyFont="1" applyFill="1" applyBorder="1" applyAlignment="1">
      <alignment horizontal="left" vertical="center" wrapText="1"/>
    </xf>
    <xf numFmtId="0" fontId="14" fillId="17" borderId="17" xfId="0" applyFont="1" applyFill="1" applyBorder="1" applyAlignment="1">
      <alignment horizontal="left" vertical="center" wrapText="1"/>
    </xf>
    <xf numFmtId="0" fontId="14" fillId="17" borderId="9" xfId="0" applyFont="1" applyFill="1" applyBorder="1" applyAlignment="1">
      <alignment horizontal="left" vertical="center" wrapText="1"/>
    </xf>
    <xf numFmtId="0" fontId="13" fillId="17" borderId="7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" fontId="1" fillId="13" borderId="26" xfId="0" applyNumberFormat="1" applyFont="1" applyFill="1" applyBorder="1" applyAlignment="1">
      <alignment horizontal="center" vertical="center" wrapText="1"/>
    </xf>
    <xf numFmtId="4" fontId="1" fillId="13" borderId="27" xfId="0" applyNumberFormat="1" applyFont="1" applyFill="1" applyBorder="1" applyAlignment="1">
      <alignment horizontal="center" vertical="center" wrapText="1"/>
    </xf>
    <xf numFmtId="4" fontId="1" fillId="13" borderId="28" xfId="0" applyNumberFormat="1" applyFont="1" applyFill="1" applyBorder="1" applyAlignment="1">
      <alignment horizontal="center" vertical="center" wrapText="1"/>
    </xf>
    <xf numFmtId="0" fontId="1" fillId="16" borderId="4" xfId="0" applyFont="1" applyFill="1" applyBorder="1" applyAlignment="1">
      <alignment horizontal="left" vertical="center"/>
    </xf>
    <xf numFmtId="0" fontId="1" fillId="16" borderId="6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Border="1" applyAlignment="1">
      <alignment horizontal="left" vertical="center"/>
    </xf>
    <xf numFmtId="0" fontId="5" fillId="7" borderId="32" xfId="0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16" borderId="9" xfId="0" applyFont="1" applyFill="1" applyBorder="1" applyAlignment="1">
      <alignment vertical="center"/>
    </xf>
    <xf numFmtId="0" fontId="1" fillId="16" borderId="7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16" borderId="12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5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211454</xdr:colOff>
      <xdr:row>3</xdr:row>
      <xdr:rowOff>3810</xdr:rowOff>
    </xdr:from>
    <xdr:to>
      <xdr:col>24</xdr:col>
      <xdr:colOff>85724</xdr:colOff>
      <xdr:row>14</xdr:row>
      <xdr:rowOff>0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5865494" y="750570"/>
          <a:ext cx="11151870" cy="4110990"/>
          <a:chOff x="594360" y="2743200"/>
          <a:chExt cx="10126980" cy="3396056"/>
        </a:xfrm>
      </xdr:grpSpPr>
      <xdr:grpSp>
        <xdr:nvGrpSpPr>
          <xdr:cNvPr id="16" name="Group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GrpSpPr/>
        </xdr:nvGrpSpPr>
        <xdr:grpSpPr>
          <a:xfrm>
            <a:off x="594360" y="2743200"/>
            <a:ext cx="10126980" cy="3396056"/>
            <a:chOff x="594360" y="2567940"/>
            <a:chExt cx="10126980" cy="3396056"/>
          </a:xfrm>
        </xdr:grpSpPr>
        <xdr:grpSp>
          <xdr:nvGrpSpPr>
            <xdr:cNvPr id="12" name="Group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594360" y="2567940"/>
              <a:ext cx="10126980" cy="3396056"/>
              <a:chOff x="601980" y="3337560"/>
              <a:chExt cx="10126980" cy="3396056"/>
            </a:xfrm>
          </xdr:grpSpPr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00000000-0008-0000-0000-000005000000}"/>
                  </a:ext>
                </a:extLst>
              </xdr:cNvPr>
              <xdr:cNvGrpSpPr/>
            </xdr:nvGrpSpPr>
            <xdr:grpSpPr>
              <a:xfrm>
                <a:off x="601980" y="3337560"/>
                <a:ext cx="10058400" cy="1360968"/>
                <a:chOff x="601980" y="3337560"/>
                <a:chExt cx="10058400" cy="1360968"/>
              </a:xfrm>
            </xdr:grpSpPr>
            <xdr:pic>
              <xdr:nvPicPr>
                <xdr:cNvPr id="3" name="Picture 2">
                  <a:extLst>
                    <a:ext uri="{FF2B5EF4-FFF2-40B4-BE49-F238E27FC236}">
                      <a16:creationId xmlns:a16="http://schemas.microsoft.com/office/drawing/2014/main" id="{00000000-0008-0000-0000-000003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01980" y="3337560"/>
                  <a:ext cx="10058400" cy="1360968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" name="Rectangle 3">
                  <a:extLst>
                    <a:ext uri="{FF2B5EF4-FFF2-40B4-BE49-F238E27FC236}">
                      <a16:creationId xmlns:a16="http://schemas.microsoft.com/office/drawing/2014/main" id="{00000000-0008-0000-0000-000004000000}"/>
                    </a:ext>
                  </a:extLst>
                </xdr:cNvPr>
                <xdr:cNvSpPr/>
              </xdr:nvSpPr>
              <xdr:spPr>
                <a:xfrm>
                  <a:off x="662940" y="4480560"/>
                  <a:ext cx="853440" cy="19812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  <xdr:grpSp>
            <xdr:nvGrpSpPr>
              <xdr:cNvPr id="8" name="Group 7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GrpSpPr/>
            </xdr:nvGrpSpPr>
            <xdr:grpSpPr>
              <a:xfrm>
                <a:off x="617220" y="4777740"/>
                <a:ext cx="10058400" cy="1209993"/>
                <a:chOff x="617220" y="4777740"/>
                <a:chExt cx="10058400" cy="1209993"/>
              </a:xfrm>
            </xdr:grpSpPr>
            <xdr:pic>
              <xdr:nvPicPr>
                <xdr:cNvPr id="6" name="Picture 5">
                  <a:extLst>
                    <a:ext uri="{FF2B5EF4-FFF2-40B4-BE49-F238E27FC236}">
                      <a16:creationId xmlns:a16="http://schemas.microsoft.com/office/drawing/2014/main" id="{00000000-0008-0000-0000-000006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17220" y="4777740"/>
                  <a:ext cx="10058400" cy="1209993"/>
                </a:xfrm>
                <a:prstGeom prst="rect">
                  <a:avLst/>
                </a:prstGeom>
              </xdr:spPr>
            </xdr:pic>
            <xdr:sp macro="" textlink="">
              <xdr:nvSpPr>
                <xdr:cNvPr id="7" name="Rectangle 6">
                  <a:extLst>
                    <a:ext uri="{FF2B5EF4-FFF2-40B4-BE49-F238E27FC236}">
                      <a16:creationId xmlns:a16="http://schemas.microsoft.com/office/drawing/2014/main" id="{00000000-0008-0000-0000-000007000000}"/>
                    </a:ext>
                  </a:extLst>
                </xdr:cNvPr>
                <xdr:cNvSpPr/>
              </xdr:nvSpPr>
              <xdr:spPr>
                <a:xfrm>
                  <a:off x="701040" y="5638800"/>
                  <a:ext cx="1295400" cy="21336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  <xdr:grpSp>
            <xdr:nvGrpSpPr>
              <xdr:cNvPr id="11" name="Group 10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GrpSpPr/>
            </xdr:nvGrpSpPr>
            <xdr:grpSpPr>
              <a:xfrm>
                <a:off x="609600" y="6096000"/>
                <a:ext cx="10119360" cy="637616"/>
                <a:chOff x="617220" y="6088380"/>
                <a:chExt cx="10058400" cy="637616"/>
              </a:xfrm>
            </xdr:grpSpPr>
            <xdr:pic>
              <xdr:nvPicPr>
                <xdr:cNvPr id="9" name="Picture 8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17220" y="6088380"/>
                  <a:ext cx="10058400" cy="6376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0" name="Rectangle 9">
                  <a:extLst>
                    <a:ext uri="{FF2B5EF4-FFF2-40B4-BE49-F238E27FC236}">
                      <a16:creationId xmlns:a16="http://schemas.microsoft.com/office/drawing/2014/main" id="{00000000-0008-0000-0000-00000A000000}"/>
                    </a:ext>
                  </a:extLst>
                </xdr:cNvPr>
                <xdr:cNvSpPr/>
              </xdr:nvSpPr>
              <xdr:spPr>
                <a:xfrm>
                  <a:off x="7941968" y="6233160"/>
                  <a:ext cx="2385244" cy="3200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</xdr:grpSp>
        <xdr:sp macro="" textlink="">
          <xdr:nvSpPr>
            <xdr:cNvPr id="15" name="Right Arrow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6141720" y="5394960"/>
              <a:ext cx="1684020" cy="403860"/>
            </a:xfrm>
            <a:prstGeom prst="rightArrow">
              <a:avLst>
                <a:gd name="adj1" fmla="val 50000"/>
                <a:gd name="adj2" fmla="val 34043"/>
              </a:avLst>
            </a:prstGeom>
            <a:solidFill>
              <a:srgbClr val="FFC000"/>
            </a:solidFill>
            <a:ln w="19050">
              <a:solidFill>
                <a:srgbClr val="FFC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hr-HR" sz="900"/>
                <a:t>Dodan</a:t>
              </a:r>
              <a:r>
                <a:rPr lang="hr-HR" sz="900" baseline="0"/>
                <a:t> novi red s formulama</a:t>
              </a:r>
            </a:p>
            <a:p>
              <a:pPr algn="l"/>
              <a:endParaRPr lang="hr-HR" sz="1100"/>
            </a:p>
          </xdr:txBody>
        </xdr:sp>
      </xdr:grpSp>
      <xdr:sp macro="" textlink="">
        <xdr:nvSpPr>
          <xdr:cNvPr id="17" name="Left Arrow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2476500" y="3032760"/>
            <a:ext cx="2842260" cy="830580"/>
          </a:xfrm>
          <a:prstGeom prst="leftArrow">
            <a:avLst>
              <a:gd name="adj1" fmla="val 50000"/>
              <a:gd name="adj2" fmla="val 36283"/>
            </a:avLst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/>
            <a:r>
              <a:rPr lang="hr-HR" sz="900"/>
              <a:t>Odabrati desnim klikom miša red</a:t>
            </a:r>
            <a:r>
              <a:rPr lang="hr-HR" sz="900" baseline="0"/>
              <a:t> koji se želi kopirati</a:t>
            </a:r>
          </a:p>
          <a:p>
            <a:pPr algn="r"/>
            <a:r>
              <a:rPr lang="hr-HR" sz="900" baseline="0"/>
              <a:t>Odabrati opciju "Copy" ("Kopiraj")</a:t>
            </a:r>
            <a:endParaRPr lang="hr-HR" sz="900"/>
          </a:p>
          <a:p>
            <a:pPr algn="r"/>
            <a:endParaRPr lang="hr-HR" sz="1100"/>
          </a:p>
        </xdr:txBody>
      </xdr:sp>
      <xdr:sp macro="" textlink="">
        <xdr:nvSpPr>
          <xdr:cNvPr id="18" name="Left Arrow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270760" y="4343400"/>
            <a:ext cx="3528060" cy="822960"/>
          </a:xfrm>
          <a:prstGeom prst="leftArrow">
            <a:avLst>
              <a:gd name="adj1" fmla="val 50000"/>
              <a:gd name="adj2" fmla="val 42000"/>
            </a:avLst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/>
            <a:r>
              <a:rPr lang="hr-HR" sz="900"/>
              <a:t>Označiti  desnim klikom miša red ispod reda koji je kopiran</a:t>
            </a:r>
          </a:p>
          <a:p>
            <a:pPr algn="r"/>
            <a:r>
              <a:rPr lang="hr-HR" sz="900"/>
              <a:t>Odabrati</a:t>
            </a:r>
            <a:r>
              <a:rPr lang="hr-HR" sz="900" baseline="0"/>
              <a:t> opciju "Insert Copied Cells" ili "Umetnuti kopiranje ćelije</a:t>
            </a:r>
            <a:r>
              <a:rPr lang="hr-HR" sz="1100" baseline="0"/>
              <a:t>"</a:t>
            </a:r>
          </a:p>
          <a:p>
            <a:pPr algn="l"/>
            <a:endParaRPr lang="hr-H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</xdr:row>
      <xdr:rowOff>22860</xdr:rowOff>
    </xdr:from>
    <xdr:to>
      <xdr:col>13</xdr:col>
      <xdr:colOff>22860</xdr:colOff>
      <xdr:row>4</xdr:row>
      <xdr:rowOff>320040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182100" y="617220"/>
          <a:ext cx="4328160" cy="16916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hr-HR" sz="1100"/>
            <a:t>Iznose troškova u valutama koje nisu euro iz ponuda inozemnih ponuditelja korisnik preračunava u eure prema zadnjem tečaju koji je Europska središnja banka odredila prije 1. siječnja godine u kojoj se podnosi zahtjev za potporu.</a:t>
          </a:r>
        </a:p>
        <a:p>
          <a:endParaRPr lang="hr-HR" sz="1100"/>
        </a:p>
        <a:p>
          <a:r>
            <a:rPr lang="hr-HR" sz="1100"/>
            <a:t>Iznose troškova u valutama koje nisu euro iz ponuda inzemnih ponuditelja Agencija za plaćanja preračunava u euro prema zadnjem tečaju koji je Europska središnja banka odredila prije 1. siječnja godine u kojoj je donesena odluka o rezultatu administrativne kontrole.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5"/>
  <sheetViews>
    <sheetView workbookViewId="0">
      <selection activeCell="B14" sqref="B14:C14"/>
    </sheetView>
  </sheetViews>
  <sheetFormatPr defaultColWidth="9.109375" defaultRowHeight="14.4" x14ac:dyDescent="0.3"/>
  <cols>
    <col min="1" max="1" width="5" style="15" customWidth="1"/>
    <col min="2" max="2" width="9.109375" style="15"/>
    <col min="3" max="3" width="68.33203125" style="15" customWidth="1"/>
    <col min="4" max="13" width="6.88671875" style="15" customWidth="1"/>
    <col min="14" max="20" width="9.109375" style="15"/>
    <col min="21" max="21" width="8.44140625" style="15" customWidth="1"/>
    <col min="22" max="23" width="9.109375" style="15"/>
    <col min="24" max="24" width="5.109375" style="15" customWidth="1"/>
    <col min="25" max="16384" width="9.109375" style="15"/>
  </cols>
  <sheetData>
    <row r="1" spans="2:24" ht="15" thickBot="1" x14ac:dyDescent="0.35"/>
    <row r="2" spans="2:24" ht="28.5" customHeight="1" thickBot="1" x14ac:dyDescent="0.35">
      <c r="B2" s="166" t="s">
        <v>71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8"/>
    </row>
    <row r="3" spans="2:24" ht="15.75" customHeight="1" thickBot="1" x14ac:dyDescent="0.35"/>
    <row r="4" spans="2:24" ht="21" customHeight="1" thickBot="1" x14ac:dyDescent="0.35">
      <c r="B4" s="122"/>
      <c r="C4" s="123" t="s">
        <v>63</v>
      </c>
    </row>
    <row r="5" spans="2:24" ht="22.2" customHeight="1" thickTop="1" thickBot="1" x14ac:dyDescent="0.35">
      <c r="B5" s="125"/>
      <c r="C5" s="160" t="s">
        <v>64</v>
      </c>
    </row>
    <row r="6" spans="2:24" ht="21" customHeight="1" thickBot="1" x14ac:dyDescent="0.35">
      <c r="B6" s="126"/>
      <c r="C6" s="161"/>
    </row>
    <row r="7" spans="2:24" ht="21" customHeight="1" thickTop="1" thickBot="1" x14ac:dyDescent="0.35">
      <c r="B7" s="124"/>
      <c r="C7" s="162" t="s">
        <v>65</v>
      </c>
    </row>
    <row r="8" spans="2:24" ht="21" customHeight="1" thickBot="1" x14ac:dyDescent="0.35">
      <c r="B8" s="120"/>
      <c r="C8" s="162"/>
    </row>
    <row r="9" spans="2:24" ht="21" customHeight="1" thickBot="1" x14ac:dyDescent="0.35">
      <c r="B9" s="121"/>
      <c r="C9" s="162"/>
    </row>
    <row r="10" spans="2:24" ht="21" customHeight="1" thickBot="1" x14ac:dyDescent="0.35">
      <c r="B10" s="107"/>
      <c r="C10" s="162"/>
    </row>
    <row r="11" spans="2:24" ht="21" customHeight="1" thickBot="1" x14ac:dyDescent="0.35">
      <c r="B11" s="108"/>
      <c r="C11" s="162"/>
    </row>
    <row r="12" spans="2:24" ht="19.2" customHeight="1" thickBot="1" x14ac:dyDescent="0.35">
      <c r="B12" s="64"/>
      <c r="C12" s="163"/>
    </row>
    <row r="13" spans="2:24" ht="8.25" customHeight="1" thickBot="1" x14ac:dyDescent="0.35"/>
    <row r="14" spans="2:24" ht="128.25" customHeight="1" thickBot="1" x14ac:dyDescent="0.35">
      <c r="B14" s="164" t="s">
        <v>100</v>
      </c>
      <c r="C14" s="165"/>
    </row>
    <row r="15" spans="2:24" ht="8.25" customHeight="1" x14ac:dyDescent="0.3"/>
  </sheetData>
  <mergeCells count="4">
    <mergeCell ref="C5:C6"/>
    <mergeCell ref="C7:C12"/>
    <mergeCell ref="B14:C14"/>
    <mergeCell ref="B2:X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J8"/>
  <sheetViews>
    <sheetView workbookViewId="0">
      <selection activeCell="A19" sqref="A19"/>
    </sheetView>
  </sheetViews>
  <sheetFormatPr defaultRowHeight="14.4" x14ac:dyDescent="0.3"/>
  <cols>
    <col min="1" max="1" width="38.6640625" customWidth="1"/>
    <col min="2" max="2" width="23.44140625" customWidth="1"/>
    <col min="3" max="3" width="18.88671875" customWidth="1"/>
    <col min="4" max="4" width="20.44140625" customWidth="1"/>
    <col min="5" max="5" width="24.109375" style="106" customWidth="1"/>
  </cols>
  <sheetData>
    <row r="1" spans="1:4430" ht="47.25" customHeight="1" x14ac:dyDescent="0.3"/>
    <row r="2" spans="1:4430" s="15" customFormat="1" ht="39" customHeight="1" x14ac:dyDescent="0.3">
      <c r="A2" s="169" t="s">
        <v>68</v>
      </c>
      <c r="B2" s="170"/>
      <c r="C2" s="170"/>
      <c r="D2" s="170"/>
      <c r="E2" s="171"/>
      <c r="F2" s="21"/>
      <c r="H2" s="21"/>
      <c r="I2" s="7"/>
      <c r="J2" s="22"/>
      <c r="K2" s="22"/>
      <c r="L2" s="22"/>
      <c r="M2" s="22"/>
      <c r="N2" s="22"/>
      <c r="O2" s="22"/>
      <c r="P2" s="22"/>
      <c r="Q2" s="22"/>
      <c r="R2" s="22"/>
      <c r="S2" s="23"/>
      <c r="T2" s="22"/>
      <c r="U2" s="22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</row>
    <row r="3" spans="1:4430" s="28" customFormat="1" ht="42.75" customHeight="1" x14ac:dyDescent="0.3">
      <c r="A3" s="102" t="s">
        <v>0</v>
      </c>
      <c r="B3" s="102" t="s">
        <v>69</v>
      </c>
      <c r="C3" s="104" t="s">
        <v>36</v>
      </c>
      <c r="D3" s="104" t="s">
        <v>67</v>
      </c>
      <c r="E3" s="105" t="s">
        <v>70</v>
      </c>
      <c r="F3" s="34"/>
      <c r="H3" s="34"/>
      <c r="I3" s="35"/>
      <c r="J3" s="36"/>
      <c r="K3" s="36"/>
      <c r="L3" s="36"/>
      <c r="M3" s="36"/>
      <c r="N3" s="36"/>
      <c r="O3" s="36"/>
      <c r="P3" s="36"/>
      <c r="Q3" s="36"/>
      <c r="R3" s="36"/>
      <c r="S3" s="37"/>
      <c r="T3" s="36"/>
      <c r="U3" s="36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  <c r="AGC3" s="27"/>
      <c r="AGD3" s="27"/>
      <c r="AGE3" s="27"/>
      <c r="AGF3" s="27"/>
      <c r="AGG3" s="27"/>
      <c r="AGH3" s="27"/>
      <c r="AGI3" s="27"/>
      <c r="AGJ3" s="27"/>
      <c r="AGK3" s="27"/>
      <c r="AGL3" s="27"/>
      <c r="AGM3" s="27"/>
      <c r="AGN3" s="27"/>
      <c r="AGO3" s="27"/>
      <c r="AGP3" s="27"/>
      <c r="AGQ3" s="27"/>
      <c r="AGR3" s="27"/>
      <c r="AGS3" s="27"/>
      <c r="AGT3" s="27"/>
      <c r="AGU3" s="27"/>
      <c r="AGV3" s="27"/>
      <c r="AGW3" s="27"/>
      <c r="AGX3" s="27"/>
      <c r="AGY3" s="27"/>
      <c r="AGZ3" s="27"/>
      <c r="AHA3" s="27"/>
      <c r="AHB3" s="27"/>
      <c r="AHC3" s="27"/>
      <c r="AHD3" s="27"/>
      <c r="AHE3" s="27"/>
      <c r="AHF3" s="27"/>
      <c r="AHG3" s="27"/>
      <c r="AHH3" s="27"/>
      <c r="AHI3" s="27"/>
      <c r="AHJ3" s="27"/>
      <c r="AHK3" s="27"/>
      <c r="AHL3" s="27"/>
      <c r="AHM3" s="27"/>
      <c r="AHN3" s="27"/>
      <c r="AHO3" s="27"/>
      <c r="AHP3" s="27"/>
      <c r="AHQ3" s="27"/>
      <c r="AHR3" s="27"/>
      <c r="AHS3" s="27"/>
      <c r="AHT3" s="27"/>
      <c r="AHU3" s="27"/>
      <c r="AHV3" s="27"/>
      <c r="AHW3" s="27"/>
      <c r="AHX3" s="27"/>
      <c r="AHY3" s="27"/>
      <c r="AHZ3" s="27"/>
      <c r="AIA3" s="27"/>
      <c r="AIB3" s="27"/>
      <c r="AIC3" s="27"/>
      <c r="AID3" s="27"/>
      <c r="AIE3" s="27"/>
      <c r="AIF3" s="27"/>
      <c r="AIG3" s="27"/>
      <c r="AIH3" s="27"/>
      <c r="AII3" s="27"/>
      <c r="AIJ3" s="27"/>
      <c r="AIK3" s="27"/>
      <c r="AIL3" s="27"/>
      <c r="AIM3" s="27"/>
      <c r="AIN3" s="27"/>
      <c r="AIO3" s="27"/>
      <c r="AIP3" s="27"/>
      <c r="AIQ3" s="27"/>
      <c r="AIR3" s="27"/>
      <c r="AIS3" s="27"/>
      <c r="AIT3" s="27"/>
      <c r="AIU3" s="27"/>
      <c r="AIV3" s="27"/>
      <c r="AIW3" s="27"/>
      <c r="AIX3" s="27"/>
      <c r="AIY3" s="27"/>
      <c r="AIZ3" s="27"/>
      <c r="AJA3" s="27"/>
      <c r="AJB3" s="27"/>
      <c r="AJC3" s="27"/>
      <c r="AJD3" s="27"/>
      <c r="AJE3" s="27"/>
      <c r="AJF3" s="27"/>
      <c r="AJG3" s="27"/>
      <c r="AJH3" s="27"/>
      <c r="AJI3" s="27"/>
      <c r="AJJ3" s="27"/>
      <c r="AJK3" s="27"/>
      <c r="AJL3" s="27"/>
      <c r="AJM3" s="27"/>
      <c r="AJN3" s="27"/>
      <c r="AJO3" s="27"/>
      <c r="AJP3" s="27"/>
      <c r="AJQ3" s="27"/>
      <c r="AJR3" s="27"/>
      <c r="AJS3" s="27"/>
      <c r="AJT3" s="27"/>
      <c r="AJU3" s="27"/>
      <c r="AJV3" s="27"/>
      <c r="AJW3" s="27"/>
      <c r="AJX3" s="27"/>
      <c r="AJY3" s="27"/>
      <c r="AJZ3" s="27"/>
      <c r="AKA3" s="27"/>
      <c r="AKB3" s="27"/>
      <c r="AKC3" s="27"/>
      <c r="AKD3" s="27"/>
      <c r="AKE3" s="27"/>
      <c r="AKF3" s="27"/>
      <c r="AKG3" s="27"/>
      <c r="AKH3" s="27"/>
      <c r="AKI3" s="27"/>
      <c r="AKJ3" s="27"/>
      <c r="AKK3" s="27"/>
      <c r="AKL3" s="27"/>
      <c r="AKM3" s="27"/>
      <c r="AKN3" s="27"/>
      <c r="AKO3" s="27"/>
      <c r="AKP3" s="27"/>
      <c r="AKQ3" s="27"/>
      <c r="AKR3" s="27"/>
      <c r="AKS3" s="27"/>
      <c r="AKT3" s="27"/>
      <c r="AKU3" s="27"/>
      <c r="AKV3" s="27"/>
      <c r="AKW3" s="27"/>
      <c r="AKX3" s="27"/>
      <c r="AKY3" s="27"/>
      <c r="AKZ3" s="27"/>
      <c r="ALA3" s="27"/>
      <c r="ALB3" s="27"/>
      <c r="ALC3" s="27"/>
      <c r="ALD3" s="27"/>
      <c r="ALE3" s="27"/>
      <c r="ALF3" s="27"/>
      <c r="ALG3" s="27"/>
      <c r="ALH3" s="27"/>
      <c r="ALI3" s="27"/>
      <c r="ALJ3" s="27"/>
      <c r="ALK3" s="27"/>
      <c r="ALL3" s="27"/>
      <c r="ALM3" s="27"/>
      <c r="ALN3" s="27"/>
      <c r="ALO3" s="27"/>
      <c r="ALP3" s="27"/>
      <c r="ALQ3" s="27"/>
      <c r="ALR3" s="27"/>
      <c r="ALS3" s="27"/>
      <c r="ALT3" s="27"/>
      <c r="ALU3" s="27"/>
      <c r="ALV3" s="27"/>
      <c r="ALW3" s="27"/>
      <c r="ALX3" s="27"/>
      <c r="ALY3" s="27"/>
      <c r="ALZ3" s="27"/>
      <c r="AMA3" s="27"/>
      <c r="AMB3" s="27"/>
      <c r="AMC3" s="27"/>
      <c r="AMD3" s="27"/>
      <c r="AME3" s="27"/>
      <c r="AMF3" s="27"/>
      <c r="AMG3" s="27"/>
      <c r="AMH3" s="27"/>
      <c r="AMI3" s="27"/>
      <c r="AMJ3" s="27"/>
      <c r="AMK3" s="27"/>
      <c r="AML3" s="27"/>
      <c r="AMM3" s="27"/>
      <c r="AMN3" s="27"/>
      <c r="AMO3" s="27"/>
      <c r="AMP3" s="27"/>
      <c r="AMQ3" s="27"/>
      <c r="AMR3" s="27"/>
      <c r="AMS3" s="27"/>
      <c r="AMT3" s="27"/>
      <c r="AMU3" s="27"/>
      <c r="AMV3" s="27"/>
      <c r="AMW3" s="27"/>
      <c r="AMX3" s="27"/>
      <c r="AMY3" s="27"/>
      <c r="AMZ3" s="27"/>
      <c r="ANA3" s="27"/>
      <c r="ANB3" s="27"/>
      <c r="ANC3" s="27"/>
      <c r="AND3" s="27"/>
      <c r="ANE3" s="27"/>
      <c r="ANF3" s="27"/>
      <c r="ANG3" s="27"/>
      <c r="ANH3" s="27"/>
      <c r="ANI3" s="27"/>
      <c r="ANJ3" s="27"/>
      <c r="ANK3" s="27"/>
      <c r="ANL3" s="27"/>
      <c r="ANM3" s="27"/>
      <c r="ANN3" s="27"/>
      <c r="ANO3" s="27"/>
      <c r="ANP3" s="27"/>
      <c r="ANQ3" s="27"/>
      <c r="ANR3" s="27"/>
      <c r="ANS3" s="27"/>
      <c r="ANT3" s="27"/>
      <c r="ANU3" s="27"/>
      <c r="ANV3" s="27"/>
      <c r="ANW3" s="27"/>
      <c r="ANX3" s="27"/>
      <c r="ANY3" s="27"/>
      <c r="ANZ3" s="27"/>
      <c r="AOA3" s="27"/>
      <c r="AOB3" s="27"/>
      <c r="AOC3" s="27"/>
      <c r="AOD3" s="27"/>
      <c r="AOE3" s="27"/>
      <c r="AOF3" s="27"/>
      <c r="AOG3" s="27"/>
      <c r="AOH3" s="27"/>
      <c r="AOI3" s="27"/>
      <c r="AOJ3" s="27"/>
      <c r="AOK3" s="27"/>
      <c r="AOL3" s="27"/>
      <c r="AOM3" s="27"/>
      <c r="AON3" s="27"/>
      <c r="AOO3" s="27"/>
      <c r="AOP3" s="27"/>
      <c r="AOQ3" s="27"/>
      <c r="AOR3" s="27"/>
      <c r="AOS3" s="27"/>
      <c r="AOT3" s="27"/>
      <c r="AOU3" s="27"/>
      <c r="AOV3" s="27"/>
      <c r="AOW3" s="27"/>
      <c r="AOX3" s="27"/>
      <c r="AOY3" s="27"/>
      <c r="AOZ3" s="27"/>
      <c r="APA3" s="27"/>
      <c r="APB3" s="27"/>
      <c r="APC3" s="27"/>
      <c r="APD3" s="27"/>
      <c r="APE3" s="27"/>
      <c r="APF3" s="27"/>
      <c r="APG3" s="27"/>
      <c r="APH3" s="27"/>
      <c r="API3" s="27"/>
      <c r="APJ3" s="27"/>
      <c r="APK3" s="27"/>
      <c r="APL3" s="27"/>
      <c r="APM3" s="27"/>
      <c r="APN3" s="27"/>
      <c r="APO3" s="27"/>
      <c r="APP3" s="27"/>
      <c r="APQ3" s="27"/>
      <c r="APR3" s="27"/>
      <c r="APS3" s="27"/>
      <c r="APT3" s="27"/>
      <c r="APU3" s="27"/>
      <c r="APV3" s="27"/>
      <c r="APW3" s="27"/>
      <c r="APX3" s="27"/>
      <c r="APY3" s="27"/>
      <c r="APZ3" s="27"/>
      <c r="AQA3" s="27"/>
      <c r="AQB3" s="27"/>
      <c r="AQC3" s="27"/>
      <c r="AQD3" s="27"/>
      <c r="AQE3" s="27"/>
      <c r="AQF3" s="27"/>
      <c r="AQG3" s="27"/>
      <c r="AQH3" s="27"/>
      <c r="AQI3" s="27"/>
      <c r="AQJ3" s="27"/>
      <c r="AQK3" s="27"/>
      <c r="AQL3" s="27"/>
      <c r="AQM3" s="27"/>
      <c r="AQN3" s="27"/>
      <c r="AQO3" s="27"/>
      <c r="AQP3" s="27"/>
      <c r="AQQ3" s="27"/>
      <c r="AQR3" s="27"/>
      <c r="AQS3" s="27"/>
      <c r="AQT3" s="27"/>
      <c r="AQU3" s="27"/>
      <c r="AQV3" s="27"/>
      <c r="AQW3" s="27"/>
      <c r="AQX3" s="27"/>
      <c r="AQY3" s="27"/>
      <c r="AQZ3" s="27"/>
      <c r="ARA3" s="27"/>
      <c r="ARB3" s="27"/>
      <c r="ARC3" s="27"/>
      <c r="ARD3" s="27"/>
      <c r="ARE3" s="27"/>
      <c r="ARF3" s="27"/>
      <c r="ARG3" s="27"/>
      <c r="ARH3" s="27"/>
      <c r="ARI3" s="27"/>
      <c r="ARJ3" s="27"/>
      <c r="ARK3" s="27"/>
      <c r="ARL3" s="27"/>
      <c r="ARM3" s="27"/>
      <c r="ARN3" s="27"/>
      <c r="ARO3" s="27"/>
      <c r="ARP3" s="27"/>
      <c r="ARQ3" s="27"/>
      <c r="ARR3" s="27"/>
      <c r="ARS3" s="27"/>
      <c r="ART3" s="27"/>
      <c r="ARU3" s="27"/>
      <c r="ARV3" s="27"/>
      <c r="ARW3" s="27"/>
      <c r="ARX3" s="27"/>
      <c r="ARY3" s="27"/>
      <c r="ARZ3" s="27"/>
      <c r="ASA3" s="27"/>
      <c r="ASB3" s="27"/>
      <c r="ASC3" s="27"/>
      <c r="ASD3" s="27"/>
      <c r="ASE3" s="27"/>
      <c r="ASF3" s="27"/>
      <c r="ASG3" s="27"/>
      <c r="ASH3" s="27"/>
      <c r="ASI3" s="27"/>
      <c r="ASJ3" s="27"/>
      <c r="ASK3" s="27"/>
      <c r="ASL3" s="27"/>
      <c r="ASM3" s="27"/>
      <c r="ASN3" s="27"/>
      <c r="ASO3" s="27"/>
      <c r="ASP3" s="27"/>
      <c r="ASQ3" s="27"/>
      <c r="ASR3" s="27"/>
      <c r="ASS3" s="27"/>
      <c r="AST3" s="27"/>
      <c r="ASU3" s="27"/>
      <c r="ASV3" s="27"/>
      <c r="ASW3" s="27"/>
      <c r="ASX3" s="27"/>
      <c r="ASY3" s="27"/>
      <c r="ASZ3" s="27"/>
      <c r="ATA3" s="27"/>
      <c r="ATB3" s="27"/>
      <c r="ATC3" s="27"/>
      <c r="ATD3" s="27"/>
      <c r="ATE3" s="27"/>
      <c r="ATF3" s="27"/>
      <c r="ATG3" s="27"/>
      <c r="ATH3" s="27"/>
      <c r="ATI3" s="27"/>
      <c r="ATJ3" s="27"/>
      <c r="ATK3" s="27"/>
      <c r="ATL3" s="27"/>
      <c r="ATM3" s="27"/>
      <c r="ATN3" s="27"/>
      <c r="ATO3" s="27"/>
      <c r="ATP3" s="27"/>
      <c r="ATQ3" s="27"/>
      <c r="ATR3" s="27"/>
      <c r="ATS3" s="27"/>
      <c r="ATT3" s="27"/>
      <c r="ATU3" s="27"/>
      <c r="ATV3" s="27"/>
      <c r="ATW3" s="27"/>
      <c r="ATX3" s="27"/>
      <c r="ATY3" s="27"/>
      <c r="ATZ3" s="27"/>
      <c r="AUA3" s="27"/>
      <c r="AUB3" s="27"/>
      <c r="AUC3" s="27"/>
      <c r="AUD3" s="27"/>
      <c r="AUE3" s="27"/>
      <c r="AUF3" s="27"/>
      <c r="AUG3" s="27"/>
      <c r="AUH3" s="27"/>
      <c r="AUI3" s="27"/>
      <c r="AUJ3" s="27"/>
      <c r="AUK3" s="27"/>
      <c r="AUL3" s="27"/>
      <c r="AUM3" s="27"/>
      <c r="AUN3" s="27"/>
      <c r="AUO3" s="27"/>
      <c r="AUP3" s="27"/>
      <c r="AUQ3" s="27"/>
      <c r="AUR3" s="27"/>
      <c r="AUS3" s="27"/>
      <c r="AUT3" s="27"/>
      <c r="AUU3" s="27"/>
      <c r="AUV3" s="27"/>
      <c r="AUW3" s="27"/>
      <c r="AUX3" s="27"/>
      <c r="AUY3" s="27"/>
      <c r="AUZ3" s="27"/>
      <c r="AVA3" s="27"/>
      <c r="AVB3" s="27"/>
      <c r="AVC3" s="27"/>
      <c r="AVD3" s="27"/>
      <c r="AVE3" s="27"/>
      <c r="AVF3" s="27"/>
      <c r="AVG3" s="27"/>
      <c r="AVH3" s="27"/>
      <c r="AVI3" s="27"/>
      <c r="AVJ3" s="27"/>
      <c r="AVK3" s="27"/>
      <c r="AVL3" s="27"/>
      <c r="AVM3" s="27"/>
      <c r="AVN3" s="27"/>
      <c r="AVO3" s="27"/>
      <c r="AVP3" s="27"/>
      <c r="AVQ3" s="27"/>
      <c r="AVR3" s="27"/>
      <c r="AVS3" s="27"/>
      <c r="AVT3" s="27"/>
      <c r="AVU3" s="27"/>
      <c r="AVV3" s="27"/>
      <c r="AVW3" s="27"/>
      <c r="AVX3" s="27"/>
      <c r="AVY3" s="27"/>
      <c r="AVZ3" s="27"/>
      <c r="AWA3" s="27"/>
      <c r="AWB3" s="27"/>
      <c r="AWC3" s="27"/>
      <c r="AWD3" s="27"/>
      <c r="AWE3" s="27"/>
      <c r="AWF3" s="27"/>
      <c r="AWG3" s="27"/>
      <c r="AWH3" s="27"/>
      <c r="AWI3" s="27"/>
      <c r="AWJ3" s="27"/>
      <c r="AWK3" s="27"/>
      <c r="AWL3" s="27"/>
      <c r="AWM3" s="27"/>
      <c r="AWN3" s="27"/>
      <c r="AWO3" s="27"/>
      <c r="AWP3" s="27"/>
      <c r="AWQ3" s="27"/>
      <c r="AWR3" s="27"/>
      <c r="AWS3" s="27"/>
      <c r="AWT3" s="27"/>
      <c r="AWU3" s="27"/>
      <c r="AWV3" s="27"/>
      <c r="AWW3" s="27"/>
      <c r="AWX3" s="27"/>
      <c r="AWY3" s="27"/>
      <c r="AWZ3" s="27"/>
      <c r="AXA3" s="27"/>
      <c r="AXB3" s="27"/>
      <c r="AXC3" s="27"/>
      <c r="AXD3" s="27"/>
      <c r="AXE3" s="27"/>
      <c r="AXF3" s="27"/>
      <c r="AXG3" s="27"/>
      <c r="AXH3" s="27"/>
      <c r="AXI3" s="27"/>
      <c r="AXJ3" s="27"/>
      <c r="AXK3" s="27"/>
      <c r="AXL3" s="27"/>
      <c r="AXM3" s="27"/>
      <c r="AXN3" s="27"/>
      <c r="AXO3" s="27"/>
      <c r="AXP3" s="27"/>
      <c r="AXQ3" s="27"/>
      <c r="AXR3" s="27"/>
      <c r="AXS3" s="27"/>
      <c r="AXT3" s="27"/>
      <c r="AXU3" s="27"/>
      <c r="AXV3" s="27"/>
      <c r="AXW3" s="27"/>
      <c r="AXX3" s="27"/>
      <c r="AXY3" s="27"/>
      <c r="AXZ3" s="27"/>
      <c r="AYA3" s="27"/>
      <c r="AYB3" s="27"/>
      <c r="AYC3" s="27"/>
      <c r="AYD3" s="27"/>
      <c r="AYE3" s="27"/>
      <c r="AYF3" s="27"/>
      <c r="AYG3" s="27"/>
      <c r="AYH3" s="27"/>
      <c r="AYI3" s="27"/>
      <c r="AYJ3" s="27"/>
      <c r="AYK3" s="27"/>
      <c r="AYL3" s="27"/>
      <c r="AYM3" s="27"/>
      <c r="AYN3" s="27"/>
      <c r="AYO3" s="27"/>
      <c r="AYP3" s="27"/>
      <c r="AYQ3" s="27"/>
      <c r="AYR3" s="27"/>
      <c r="AYS3" s="27"/>
      <c r="AYT3" s="27"/>
      <c r="AYU3" s="27"/>
      <c r="AYV3" s="27"/>
      <c r="AYW3" s="27"/>
      <c r="AYX3" s="27"/>
      <c r="AYY3" s="27"/>
      <c r="AYZ3" s="27"/>
      <c r="AZA3" s="27"/>
      <c r="AZB3" s="27"/>
      <c r="AZC3" s="27"/>
      <c r="AZD3" s="27"/>
      <c r="AZE3" s="27"/>
      <c r="AZF3" s="27"/>
      <c r="AZG3" s="27"/>
      <c r="AZH3" s="27"/>
      <c r="AZI3" s="27"/>
      <c r="AZJ3" s="27"/>
      <c r="AZK3" s="27"/>
      <c r="AZL3" s="27"/>
      <c r="AZM3" s="27"/>
      <c r="AZN3" s="27"/>
      <c r="AZO3" s="27"/>
      <c r="AZP3" s="27"/>
      <c r="AZQ3" s="27"/>
      <c r="AZR3" s="27"/>
      <c r="AZS3" s="27"/>
      <c r="AZT3" s="27"/>
      <c r="AZU3" s="27"/>
      <c r="AZV3" s="27"/>
      <c r="AZW3" s="27"/>
      <c r="AZX3" s="27"/>
      <c r="AZY3" s="27"/>
      <c r="AZZ3" s="27"/>
      <c r="BAA3" s="27"/>
      <c r="BAB3" s="27"/>
      <c r="BAC3" s="27"/>
      <c r="BAD3" s="27"/>
      <c r="BAE3" s="27"/>
      <c r="BAF3" s="27"/>
      <c r="BAG3" s="27"/>
      <c r="BAH3" s="27"/>
      <c r="BAI3" s="27"/>
      <c r="BAJ3" s="27"/>
      <c r="BAK3" s="27"/>
      <c r="BAL3" s="27"/>
      <c r="BAM3" s="27"/>
      <c r="BAN3" s="27"/>
      <c r="BAO3" s="27"/>
      <c r="BAP3" s="27"/>
      <c r="BAQ3" s="27"/>
      <c r="BAR3" s="27"/>
      <c r="BAS3" s="27"/>
      <c r="BAT3" s="27"/>
      <c r="BAU3" s="27"/>
      <c r="BAV3" s="27"/>
      <c r="BAW3" s="27"/>
      <c r="BAX3" s="27"/>
      <c r="BAY3" s="27"/>
      <c r="BAZ3" s="27"/>
      <c r="BBA3" s="27"/>
      <c r="BBB3" s="27"/>
      <c r="BBC3" s="27"/>
      <c r="BBD3" s="27"/>
      <c r="BBE3" s="27"/>
      <c r="BBF3" s="27"/>
      <c r="BBG3" s="27"/>
      <c r="BBH3" s="27"/>
      <c r="BBI3" s="27"/>
      <c r="BBJ3" s="27"/>
      <c r="BBK3" s="27"/>
      <c r="BBL3" s="27"/>
      <c r="BBM3" s="27"/>
      <c r="BBN3" s="27"/>
      <c r="BBO3" s="27"/>
      <c r="BBP3" s="27"/>
      <c r="BBQ3" s="27"/>
      <c r="BBR3" s="27"/>
      <c r="BBS3" s="27"/>
      <c r="BBT3" s="27"/>
      <c r="BBU3" s="27"/>
      <c r="BBV3" s="27"/>
      <c r="BBW3" s="27"/>
      <c r="BBX3" s="27"/>
      <c r="BBY3" s="27"/>
      <c r="BBZ3" s="27"/>
      <c r="BCA3" s="27"/>
      <c r="BCB3" s="27"/>
      <c r="BCC3" s="27"/>
      <c r="BCD3" s="27"/>
      <c r="BCE3" s="27"/>
      <c r="BCF3" s="27"/>
      <c r="BCG3" s="27"/>
      <c r="BCH3" s="27"/>
      <c r="BCI3" s="27"/>
      <c r="BCJ3" s="27"/>
      <c r="BCK3" s="27"/>
      <c r="BCL3" s="27"/>
      <c r="BCM3" s="27"/>
      <c r="BCN3" s="27"/>
      <c r="BCO3" s="27"/>
      <c r="BCP3" s="27"/>
      <c r="BCQ3" s="27"/>
      <c r="BCR3" s="27"/>
      <c r="BCS3" s="27"/>
      <c r="BCT3" s="27"/>
      <c r="BCU3" s="27"/>
      <c r="BCV3" s="27"/>
      <c r="BCW3" s="27"/>
      <c r="BCX3" s="27"/>
      <c r="BCY3" s="27"/>
      <c r="BCZ3" s="27"/>
      <c r="BDA3" s="27"/>
      <c r="BDB3" s="27"/>
      <c r="BDC3" s="27"/>
      <c r="BDD3" s="27"/>
      <c r="BDE3" s="27"/>
      <c r="BDF3" s="27"/>
      <c r="BDG3" s="27"/>
      <c r="BDH3" s="27"/>
      <c r="BDI3" s="27"/>
      <c r="BDJ3" s="27"/>
      <c r="BDK3" s="27"/>
      <c r="BDL3" s="27"/>
      <c r="BDM3" s="27"/>
      <c r="BDN3" s="27"/>
      <c r="BDO3" s="27"/>
      <c r="BDP3" s="27"/>
      <c r="BDQ3" s="27"/>
      <c r="BDR3" s="27"/>
      <c r="BDS3" s="27"/>
      <c r="BDT3" s="27"/>
      <c r="BDU3" s="27"/>
      <c r="BDV3" s="27"/>
      <c r="BDW3" s="27"/>
      <c r="BDX3" s="27"/>
      <c r="BDY3" s="27"/>
      <c r="BDZ3" s="27"/>
      <c r="BEA3" s="27"/>
      <c r="BEB3" s="27"/>
      <c r="BEC3" s="27"/>
      <c r="BED3" s="27"/>
      <c r="BEE3" s="27"/>
      <c r="BEF3" s="27"/>
      <c r="BEG3" s="27"/>
      <c r="BEH3" s="27"/>
      <c r="BEI3" s="27"/>
      <c r="BEJ3" s="27"/>
      <c r="BEK3" s="27"/>
      <c r="BEL3" s="27"/>
      <c r="BEM3" s="27"/>
      <c r="BEN3" s="27"/>
      <c r="BEO3" s="27"/>
      <c r="BEP3" s="27"/>
      <c r="BEQ3" s="27"/>
      <c r="BER3" s="27"/>
      <c r="BES3" s="27"/>
      <c r="BET3" s="27"/>
      <c r="BEU3" s="27"/>
      <c r="BEV3" s="27"/>
      <c r="BEW3" s="27"/>
      <c r="BEX3" s="27"/>
      <c r="BEY3" s="27"/>
      <c r="BEZ3" s="27"/>
      <c r="BFA3" s="27"/>
      <c r="BFB3" s="27"/>
      <c r="BFC3" s="27"/>
      <c r="BFD3" s="27"/>
      <c r="BFE3" s="27"/>
      <c r="BFF3" s="27"/>
      <c r="BFG3" s="27"/>
      <c r="BFH3" s="27"/>
      <c r="BFI3" s="27"/>
      <c r="BFJ3" s="27"/>
      <c r="BFK3" s="27"/>
      <c r="BFL3" s="27"/>
      <c r="BFM3" s="27"/>
      <c r="BFN3" s="27"/>
      <c r="BFO3" s="27"/>
      <c r="BFP3" s="27"/>
      <c r="BFQ3" s="27"/>
      <c r="BFR3" s="27"/>
      <c r="BFS3" s="27"/>
      <c r="BFT3" s="27"/>
      <c r="BFU3" s="27"/>
      <c r="BFV3" s="27"/>
      <c r="BFW3" s="27"/>
      <c r="BFX3" s="27"/>
      <c r="BFY3" s="27"/>
      <c r="BFZ3" s="27"/>
      <c r="BGA3" s="27"/>
      <c r="BGB3" s="27"/>
      <c r="BGC3" s="27"/>
      <c r="BGD3" s="27"/>
      <c r="BGE3" s="27"/>
      <c r="BGF3" s="27"/>
      <c r="BGG3" s="27"/>
      <c r="BGH3" s="27"/>
      <c r="BGI3" s="27"/>
      <c r="BGJ3" s="27"/>
      <c r="BGK3" s="27"/>
      <c r="BGL3" s="27"/>
      <c r="BGM3" s="27"/>
      <c r="BGN3" s="27"/>
      <c r="BGO3" s="27"/>
      <c r="BGP3" s="27"/>
      <c r="BGQ3" s="27"/>
      <c r="BGR3" s="27"/>
      <c r="BGS3" s="27"/>
      <c r="BGT3" s="27"/>
      <c r="BGU3" s="27"/>
      <c r="BGV3" s="27"/>
      <c r="BGW3" s="27"/>
      <c r="BGX3" s="27"/>
      <c r="BGY3" s="27"/>
      <c r="BGZ3" s="27"/>
      <c r="BHA3" s="27"/>
      <c r="BHB3" s="27"/>
      <c r="BHC3" s="27"/>
      <c r="BHD3" s="27"/>
      <c r="BHE3" s="27"/>
      <c r="BHF3" s="27"/>
      <c r="BHG3" s="27"/>
      <c r="BHH3" s="27"/>
      <c r="BHI3" s="27"/>
      <c r="BHJ3" s="27"/>
      <c r="BHK3" s="27"/>
      <c r="BHL3" s="27"/>
      <c r="BHM3" s="27"/>
      <c r="BHN3" s="27"/>
      <c r="BHO3" s="27"/>
      <c r="BHP3" s="27"/>
      <c r="BHQ3" s="27"/>
      <c r="BHR3" s="27"/>
      <c r="BHS3" s="27"/>
      <c r="BHT3" s="27"/>
      <c r="BHU3" s="27"/>
      <c r="BHV3" s="27"/>
      <c r="BHW3" s="27"/>
      <c r="BHX3" s="27"/>
      <c r="BHY3" s="27"/>
      <c r="BHZ3" s="27"/>
      <c r="BIA3" s="27"/>
      <c r="BIB3" s="27"/>
      <c r="BIC3" s="27"/>
      <c r="BID3" s="27"/>
      <c r="BIE3" s="27"/>
      <c r="BIF3" s="27"/>
      <c r="BIG3" s="27"/>
      <c r="BIH3" s="27"/>
      <c r="BII3" s="27"/>
      <c r="BIJ3" s="27"/>
      <c r="BIK3" s="27"/>
      <c r="BIL3" s="27"/>
      <c r="BIM3" s="27"/>
      <c r="BIN3" s="27"/>
      <c r="BIO3" s="27"/>
      <c r="BIP3" s="27"/>
      <c r="BIQ3" s="27"/>
      <c r="BIR3" s="27"/>
      <c r="BIS3" s="27"/>
      <c r="BIT3" s="27"/>
      <c r="BIU3" s="27"/>
      <c r="BIV3" s="27"/>
      <c r="BIW3" s="27"/>
      <c r="BIX3" s="27"/>
      <c r="BIY3" s="27"/>
      <c r="BIZ3" s="27"/>
      <c r="BJA3" s="27"/>
      <c r="BJB3" s="27"/>
      <c r="BJC3" s="27"/>
      <c r="BJD3" s="27"/>
      <c r="BJE3" s="27"/>
      <c r="BJF3" s="27"/>
      <c r="BJG3" s="27"/>
      <c r="BJH3" s="27"/>
      <c r="BJI3" s="27"/>
      <c r="BJJ3" s="27"/>
      <c r="BJK3" s="27"/>
      <c r="BJL3" s="27"/>
      <c r="BJM3" s="27"/>
      <c r="BJN3" s="27"/>
      <c r="BJO3" s="27"/>
      <c r="BJP3" s="27"/>
      <c r="BJQ3" s="27"/>
      <c r="BJR3" s="27"/>
      <c r="BJS3" s="27"/>
      <c r="BJT3" s="27"/>
      <c r="BJU3" s="27"/>
      <c r="BJV3" s="27"/>
      <c r="BJW3" s="27"/>
      <c r="BJX3" s="27"/>
      <c r="BJY3" s="27"/>
      <c r="BJZ3" s="27"/>
      <c r="BKA3" s="27"/>
      <c r="BKB3" s="27"/>
      <c r="BKC3" s="27"/>
      <c r="BKD3" s="27"/>
      <c r="BKE3" s="27"/>
      <c r="BKF3" s="27"/>
      <c r="BKG3" s="27"/>
      <c r="BKH3" s="27"/>
      <c r="BKI3" s="27"/>
      <c r="BKJ3" s="27"/>
      <c r="BKK3" s="27"/>
      <c r="BKL3" s="27"/>
      <c r="BKM3" s="27"/>
      <c r="BKN3" s="27"/>
      <c r="BKO3" s="27"/>
      <c r="BKP3" s="27"/>
      <c r="BKQ3" s="27"/>
      <c r="BKR3" s="27"/>
      <c r="BKS3" s="27"/>
      <c r="BKT3" s="27"/>
      <c r="BKU3" s="27"/>
      <c r="BKV3" s="27"/>
      <c r="BKW3" s="27"/>
      <c r="BKX3" s="27"/>
      <c r="BKY3" s="27"/>
      <c r="BKZ3" s="27"/>
      <c r="BLA3" s="27"/>
      <c r="BLB3" s="27"/>
      <c r="BLC3" s="27"/>
      <c r="BLD3" s="27"/>
      <c r="BLE3" s="27"/>
      <c r="BLF3" s="27"/>
      <c r="BLG3" s="27"/>
      <c r="BLH3" s="27"/>
      <c r="BLI3" s="27"/>
      <c r="BLJ3" s="27"/>
      <c r="BLK3" s="27"/>
      <c r="BLL3" s="27"/>
      <c r="BLM3" s="27"/>
      <c r="BLN3" s="27"/>
      <c r="BLO3" s="27"/>
      <c r="BLP3" s="27"/>
      <c r="BLQ3" s="27"/>
      <c r="BLR3" s="27"/>
      <c r="BLS3" s="27"/>
      <c r="BLT3" s="27"/>
      <c r="BLU3" s="27"/>
      <c r="BLV3" s="27"/>
      <c r="BLW3" s="27"/>
      <c r="BLX3" s="27"/>
      <c r="BLY3" s="27"/>
      <c r="BLZ3" s="27"/>
      <c r="BMA3" s="27"/>
      <c r="BMB3" s="27"/>
      <c r="BMC3" s="27"/>
      <c r="BMD3" s="27"/>
      <c r="BME3" s="27"/>
      <c r="BMF3" s="27"/>
      <c r="BMG3" s="27"/>
      <c r="BMH3" s="27"/>
      <c r="BMI3" s="27"/>
      <c r="BMJ3" s="27"/>
      <c r="BMK3" s="27"/>
      <c r="BML3" s="27"/>
      <c r="BMM3" s="27"/>
      <c r="BMN3" s="27"/>
      <c r="BMO3" s="27"/>
      <c r="BMP3" s="27"/>
      <c r="BMQ3" s="27"/>
      <c r="BMR3" s="27"/>
      <c r="BMS3" s="27"/>
      <c r="BMT3" s="27"/>
      <c r="BMU3" s="27"/>
      <c r="BMV3" s="27"/>
      <c r="BMW3" s="27"/>
      <c r="BMX3" s="27"/>
      <c r="BMY3" s="27"/>
      <c r="BMZ3" s="27"/>
      <c r="BNA3" s="27"/>
      <c r="BNB3" s="27"/>
      <c r="BNC3" s="27"/>
      <c r="BND3" s="27"/>
      <c r="BNE3" s="27"/>
      <c r="BNF3" s="27"/>
      <c r="BNG3" s="27"/>
      <c r="BNH3" s="27"/>
      <c r="BNI3" s="27"/>
      <c r="BNJ3" s="27"/>
      <c r="BNK3" s="27"/>
      <c r="BNL3" s="27"/>
      <c r="BNM3" s="27"/>
      <c r="BNN3" s="27"/>
      <c r="BNO3" s="27"/>
      <c r="BNP3" s="27"/>
      <c r="BNQ3" s="27"/>
      <c r="BNR3" s="27"/>
      <c r="BNS3" s="27"/>
      <c r="BNT3" s="27"/>
      <c r="BNU3" s="27"/>
      <c r="BNV3" s="27"/>
      <c r="BNW3" s="27"/>
      <c r="BNX3" s="27"/>
      <c r="BNY3" s="27"/>
      <c r="BNZ3" s="27"/>
      <c r="BOA3" s="27"/>
      <c r="BOB3" s="27"/>
      <c r="BOC3" s="27"/>
      <c r="BOD3" s="27"/>
      <c r="BOE3" s="27"/>
      <c r="BOF3" s="27"/>
      <c r="BOG3" s="27"/>
      <c r="BOH3" s="27"/>
      <c r="BOI3" s="27"/>
      <c r="BOJ3" s="27"/>
      <c r="BOK3" s="27"/>
      <c r="BOL3" s="27"/>
      <c r="BOM3" s="27"/>
      <c r="BON3" s="27"/>
      <c r="BOO3" s="27"/>
      <c r="BOP3" s="27"/>
      <c r="BOQ3" s="27"/>
      <c r="BOR3" s="27"/>
      <c r="BOS3" s="27"/>
      <c r="BOT3" s="27"/>
      <c r="BOU3" s="27"/>
      <c r="BOV3" s="27"/>
      <c r="BOW3" s="27"/>
      <c r="BOX3" s="27"/>
      <c r="BOY3" s="27"/>
      <c r="BOZ3" s="27"/>
      <c r="BPA3" s="27"/>
      <c r="BPB3" s="27"/>
      <c r="BPC3" s="27"/>
      <c r="BPD3" s="27"/>
      <c r="BPE3" s="27"/>
      <c r="BPF3" s="27"/>
      <c r="BPG3" s="27"/>
      <c r="BPH3" s="27"/>
      <c r="BPI3" s="27"/>
      <c r="BPJ3" s="27"/>
      <c r="BPK3" s="27"/>
      <c r="BPL3" s="27"/>
      <c r="BPM3" s="27"/>
      <c r="BPN3" s="27"/>
      <c r="BPO3" s="27"/>
      <c r="BPP3" s="27"/>
      <c r="BPQ3" s="27"/>
      <c r="BPR3" s="27"/>
      <c r="BPS3" s="27"/>
      <c r="BPT3" s="27"/>
      <c r="BPU3" s="27"/>
      <c r="BPV3" s="27"/>
      <c r="BPW3" s="27"/>
      <c r="BPX3" s="27"/>
      <c r="BPY3" s="27"/>
      <c r="BPZ3" s="27"/>
      <c r="BQA3" s="27"/>
      <c r="BQB3" s="27"/>
      <c r="BQC3" s="27"/>
      <c r="BQD3" s="27"/>
      <c r="BQE3" s="27"/>
      <c r="BQF3" s="27"/>
      <c r="BQG3" s="27"/>
      <c r="BQH3" s="27"/>
      <c r="BQI3" s="27"/>
      <c r="BQJ3" s="27"/>
      <c r="BQK3" s="27"/>
      <c r="BQL3" s="27"/>
      <c r="BQM3" s="27"/>
      <c r="BQN3" s="27"/>
      <c r="BQO3" s="27"/>
      <c r="BQP3" s="27"/>
      <c r="BQQ3" s="27"/>
      <c r="BQR3" s="27"/>
      <c r="BQS3" s="27"/>
      <c r="BQT3" s="27"/>
      <c r="BQU3" s="27"/>
      <c r="BQV3" s="27"/>
      <c r="BQW3" s="27"/>
      <c r="BQX3" s="27"/>
      <c r="BQY3" s="27"/>
      <c r="BQZ3" s="27"/>
      <c r="BRA3" s="27"/>
      <c r="BRB3" s="27"/>
      <c r="BRC3" s="27"/>
      <c r="BRD3" s="27"/>
      <c r="BRE3" s="27"/>
      <c r="BRF3" s="27"/>
      <c r="BRG3" s="27"/>
      <c r="BRH3" s="27"/>
      <c r="BRI3" s="27"/>
      <c r="BRJ3" s="27"/>
      <c r="BRK3" s="27"/>
      <c r="BRL3" s="27"/>
      <c r="BRM3" s="27"/>
      <c r="BRN3" s="27"/>
      <c r="BRO3" s="27"/>
      <c r="BRP3" s="27"/>
      <c r="BRQ3" s="27"/>
      <c r="BRR3" s="27"/>
      <c r="BRS3" s="27"/>
      <c r="BRT3" s="27"/>
      <c r="BRU3" s="27"/>
      <c r="BRV3" s="27"/>
      <c r="BRW3" s="27"/>
      <c r="BRX3" s="27"/>
      <c r="BRY3" s="27"/>
      <c r="BRZ3" s="27"/>
      <c r="BSA3" s="27"/>
      <c r="BSB3" s="27"/>
      <c r="BSC3" s="27"/>
      <c r="BSD3" s="27"/>
      <c r="BSE3" s="27"/>
      <c r="BSF3" s="27"/>
      <c r="BSG3" s="27"/>
      <c r="BSH3" s="27"/>
      <c r="BSI3" s="27"/>
      <c r="BSJ3" s="27"/>
      <c r="BSK3" s="27"/>
      <c r="BSL3" s="27"/>
      <c r="BSM3" s="27"/>
      <c r="BSN3" s="27"/>
      <c r="BSO3" s="27"/>
      <c r="BSP3" s="27"/>
      <c r="BSQ3" s="27"/>
      <c r="BSR3" s="27"/>
      <c r="BSS3" s="27"/>
      <c r="BST3" s="27"/>
      <c r="BSU3" s="27"/>
      <c r="BSV3" s="27"/>
      <c r="BSW3" s="27"/>
      <c r="BSX3" s="27"/>
      <c r="BSY3" s="27"/>
      <c r="BSZ3" s="27"/>
      <c r="BTA3" s="27"/>
      <c r="BTB3" s="27"/>
      <c r="BTC3" s="27"/>
      <c r="BTD3" s="27"/>
      <c r="BTE3" s="27"/>
      <c r="BTF3" s="27"/>
      <c r="BTG3" s="27"/>
      <c r="BTH3" s="27"/>
      <c r="BTI3" s="27"/>
      <c r="BTJ3" s="27"/>
      <c r="BTK3" s="27"/>
      <c r="BTL3" s="27"/>
      <c r="BTM3" s="27"/>
      <c r="BTN3" s="27"/>
      <c r="BTO3" s="27"/>
      <c r="BTP3" s="27"/>
      <c r="BTQ3" s="27"/>
      <c r="BTR3" s="27"/>
      <c r="BTS3" s="27"/>
      <c r="BTT3" s="27"/>
      <c r="BTU3" s="27"/>
      <c r="BTV3" s="27"/>
      <c r="BTW3" s="27"/>
      <c r="BTX3" s="27"/>
      <c r="BTY3" s="27"/>
      <c r="BTZ3" s="27"/>
      <c r="BUA3" s="27"/>
      <c r="BUB3" s="27"/>
      <c r="BUC3" s="27"/>
      <c r="BUD3" s="27"/>
      <c r="BUE3" s="27"/>
      <c r="BUF3" s="27"/>
      <c r="BUG3" s="27"/>
      <c r="BUH3" s="27"/>
      <c r="BUI3" s="27"/>
      <c r="BUJ3" s="27"/>
      <c r="BUK3" s="27"/>
      <c r="BUL3" s="27"/>
      <c r="BUM3" s="27"/>
      <c r="BUN3" s="27"/>
      <c r="BUO3" s="27"/>
      <c r="BUP3" s="27"/>
      <c r="BUQ3" s="27"/>
      <c r="BUR3" s="27"/>
      <c r="BUS3" s="27"/>
      <c r="BUT3" s="27"/>
      <c r="BUU3" s="27"/>
      <c r="BUV3" s="27"/>
      <c r="BUW3" s="27"/>
      <c r="BUX3" s="27"/>
      <c r="BUY3" s="27"/>
      <c r="BUZ3" s="27"/>
      <c r="BVA3" s="27"/>
      <c r="BVB3" s="27"/>
      <c r="BVC3" s="27"/>
      <c r="BVD3" s="27"/>
      <c r="BVE3" s="27"/>
      <c r="BVF3" s="27"/>
      <c r="BVG3" s="27"/>
      <c r="BVH3" s="27"/>
      <c r="BVI3" s="27"/>
      <c r="BVJ3" s="27"/>
      <c r="BVK3" s="27"/>
      <c r="BVL3" s="27"/>
      <c r="BVM3" s="27"/>
      <c r="BVN3" s="27"/>
      <c r="BVO3" s="27"/>
      <c r="BVP3" s="27"/>
      <c r="BVQ3" s="27"/>
      <c r="BVR3" s="27"/>
      <c r="BVS3" s="27"/>
      <c r="BVT3" s="27"/>
      <c r="BVU3" s="27"/>
      <c r="BVV3" s="27"/>
      <c r="BVW3" s="27"/>
      <c r="BVX3" s="27"/>
      <c r="BVY3" s="27"/>
      <c r="BVZ3" s="27"/>
      <c r="BWA3" s="27"/>
      <c r="BWB3" s="27"/>
      <c r="BWC3" s="27"/>
      <c r="BWD3" s="27"/>
      <c r="BWE3" s="27"/>
      <c r="BWF3" s="27"/>
      <c r="BWG3" s="27"/>
      <c r="BWH3" s="27"/>
      <c r="BWI3" s="27"/>
      <c r="BWJ3" s="27"/>
      <c r="BWK3" s="27"/>
      <c r="BWL3" s="27"/>
      <c r="BWM3" s="27"/>
      <c r="BWN3" s="27"/>
      <c r="BWO3" s="27"/>
      <c r="BWP3" s="27"/>
      <c r="BWQ3" s="27"/>
      <c r="BWR3" s="27"/>
      <c r="BWS3" s="27"/>
      <c r="BWT3" s="27"/>
      <c r="BWU3" s="27"/>
      <c r="BWV3" s="27"/>
      <c r="BWW3" s="27"/>
      <c r="BWX3" s="27"/>
      <c r="BWY3" s="27"/>
      <c r="BWZ3" s="27"/>
      <c r="BXA3" s="27"/>
      <c r="BXB3" s="27"/>
      <c r="BXC3" s="27"/>
      <c r="BXD3" s="27"/>
      <c r="BXE3" s="27"/>
      <c r="BXF3" s="27"/>
      <c r="BXG3" s="27"/>
      <c r="BXH3" s="27"/>
      <c r="BXI3" s="27"/>
      <c r="BXJ3" s="27"/>
      <c r="BXK3" s="27"/>
      <c r="BXL3" s="27"/>
      <c r="BXM3" s="27"/>
      <c r="BXN3" s="27"/>
      <c r="BXO3" s="27"/>
      <c r="BXP3" s="27"/>
      <c r="BXQ3" s="27"/>
      <c r="BXR3" s="27"/>
      <c r="BXS3" s="27"/>
      <c r="BXT3" s="27"/>
      <c r="BXU3" s="27"/>
      <c r="BXV3" s="27"/>
      <c r="BXW3" s="27"/>
      <c r="BXX3" s="27"/>
      <c r="BXY3" s="27"/>
      <c r="BXZ3" s="27"/>
      <c r="BYA3" s="27"/>
      <c r="BYB3" s="27"/>
      <c r="BYC3" s="27"/>
      <c r="BYD3" s="27"/>
      <c r="BYE3" s="27"/>
      <c r="BYF3" s="27"/>
      <c r="BYG3" s="27"/>
      <c r="BYH3" s="27"/>
      <c r="BYI3" s="27"/>
      <c r="BYJ3" s="27"/>
      <c r="BYK3" s="27"/>
      <c r="BYL3" s="27"/>
      <c r="BYM3" s="27"/>
      <c r="BYN3" s="27"/>
      <c r="BYO3" s="27"/>
      <c r="BYP3" s="27"/>
      <c r="BYQ3" s="27"/>
      <c r="BYR3" s="27"/>
      <c r="BYS3" s="27"/>
      <c r="BYT3" s="27"/>
      <c r="BYU3" s="27"/>
      <c r="BYV3" s="27"/>
      <c r="BYW3" s="27"/>
      <c r="BYX3" s="27"/>
      <c r="BYY3" s="27"/>
      <c r="BYZ3" s="27"/>
      <c r="BZA3" s="27"/>
      <c r="BZB3" s="27"/>
      <c r="BZC3" s="27"/>
      <c r="BZD3" s="27"/>
      <c r="BZE3" s="27"/>
      <c r="BZF3" s="27"/>
      <c r="BZG3" s="27"/>
      <c r="BZH3" s="27"/>
      <c r="BZI3" s="27"/>
      <c r="BZJ3" s="27"/>
      <c r="BZK3" s="27"/>
      <c r="BZL3" s="27"/>
      <c r="BZM3" s="27"/>
      <c r="BZN3" s="27"/>
      <c r="BZO3" s="27"/>
      <c r="BZP3" s="27"/>
      <c r="BZQ3" s="27"/>
      <c r="BZR3" s="27"/>
      <c r="BZS3" s="27"/>
      <c r="BZT3" s="27"/>
      <c r="BZU3" s="27"/>
      <c r="BZV3" s="27"/>
      <c r="BZW3" s="27"/>
      <c r="BZX3" s="27"/>
      <c r="BZY3" s="27"/>
      <c r="BZZ3" s="27"/>
      <c r="CAA3" s="27"/>
      <c r="CAB3" s="27"/>
      <c r="CAC3" s="27"/>
      <c r="CAD3" s="27"/>
      <c r="CAE3" s="27"/>
      <c r="CAF3" s="27"/>
      <c r="CAG3" s="27"/>
      <c r="CAH3" s="27"/>
      <c r="CAI3" s="27"/>
      <c r="CAJ3" s="27"/>
      <c r="CAK3" s="27"/>
      <c r="CAL3" s="27"/>
      <c r="CAM3" s="27"/>
      <c r="CAN3" s="27"/>
      <c r="CAO3" s="27"/>
      <c r="CAP3" s="27"/>
      <c r="CAQ3" s="27"/>
      <c r="CAR3" s="27"/>
      <c r="CAS3" s="27"/>
      <c r="CAT3" s="27"/>
      <c r="CAU3" s="27"/>
      <c r="CAV3" s="27"/>
      <c r="CAW3" s="27"/>
      <c r="CAX3" s="27"/>
      <c r="CAY3" s="27"/>
      <c r="CAZ3" s="27"/>
      <c r="CBA3" s="27"/>
      <c r="CBB3" s="27"/>
      <c r="CBC3" s="27"/>
      <c r="CBD3" s="27"/>
      <c r="CBE3" s="27"/>
      <c r="CBF3" s="27"/>
      <c r="CBG3" s="27"/>
      <c r="CBH3" s="27"/>
      <c r="CBI3" s="27"/>
      <c r="CBJ3" s="27"/>
      <c r="CBK3" s="27"/>
      <c r="CBL3" s="27"/>
      <c r="CBM3" s="27"/>
      <c r="CBN3" s="27"/>
      <c r="CBO3" s="27"/>
      <c r="CBP3" s="27"/>
      <c r="CBQ3" s="27"/>
      <c r="CBR3" s="27"/>
      <c r="CBS3" s="27"/>
      <c r="CBT3" s="27"/>
      <c r="CBU3" s="27"/>
      <c r="CBV3" s="27"/>
      <c r="CBW3" s="27"/>
      <c r="CBX3" s="27"/>
      <c r="CBY3" s="27"/>
      <c r="CBZ3" s="27"/>
      <c r="CCA3" s="27"/>
      <c r="CCB3" s="27"/>
      <c r="CCC3" s="27"/>
      <c r="CCD3" s="27"/>
      <c r="CCE3" s="27"/>
      <c r="CCF3" s="27"/>
      <c r="CCG3" s="27"/>
      <c r="CCH3" s="27"/>
      <c r="CCI3" s="27"/>
      <c r="CCJ3" s="27"/>
      <c r="CCK3" s="27"/>
      <c r="CCL3" s="27"/>
      <c r="CCM3" s="27"/>
      <c r="CCN3" s="27"/>
      <c r="CCO3" s="27"/>
      <c r="CCP3" s="27"/>
      <c r="CCQ3" s="27"/>
      <c r="CCR3" s="27"/>
      <c r="CCS3" s="27"/>
      <c r="CCT3" s="27"/>
      <c r="CCU3" s="27"/>
      <c r="CCV3" s="27"/>
      <c r="CCW3" s="27"/>
      <c r="CCX3" s="27"/>
      <c r="CCY3" s="27"/>
      <c r="CCZ3" s="27"/>
      <c r="CDA3" s="27"/>
      <c r="CDB3" s="27"/>
      <c r="CDC3" s="27"/>
      <c r="CDD3" s="27"/>
      <c r="CDE3" s="27"/>
      <c r="CDF3" s="27"/>
      <c r="CDG3" s="27"/>
      <c r="CDH3" s="27"/>
      <c r="CDI3" s="27"/>
      <c r="CDJ3" s="27"/>
      <c r="CDK3" s="27"/>
      <c r="CDL3" s="27"/>
      <c r="CDM3" s="27"/>
      <c r="CDN3" s="27"/>
      <c r="CDO3" s="27"/>
      <c r="CDP3" s="27"/>
      <c r="CDQ3" s="27"/>
      <c r="CDR3" s="27"/>
      <c r="CDS3" s="27"/>
      <c r="CDT3" s="27"/>
      <c r="CDU3" s="27"/>
      <c r="CDV3" s="27"/>
      <c r="CDW3" s="27"/>
      <c r="CDX3" s="27"/>
      <c r="CDY3" s="27"/>
      <c r="CDZ3" s="27"/>
      <c r="CEA3" s="27"/>
      <c r="CEB3" s="27"/>
      <c r="CEC3" s="27"/>
      <c r="CED3" s="27"/>
      <c r="CEE3" s="27"/>
      <c r="CEF3" s="27"/>
      <c r="CEG3" s="27"/>
      <c r="CEH3" s="27"/>
      <c r="CEI3" s="27"/>
      <c r="CEJ3" s="27"/>
      <c r="CEK3" s="27"/>
      <c r="CEL3" s="27"/>
      <c r="CEM3" s="27"/>
      <c r="CEN3" s="27"/>
      <c r="CEO3" s="27"/>
      <c r="CEP3" s="27"/>
      <c r="CEQ3" s="27"/>
      <c r="CER3" s="27"/>
      <c r="CES3" s="27"/>
      <c r="CET3" s="27"/>
      <c r="CEU3" s="27"/>
      <c r="CEV3" s="27"/>
      <c r="CEW3" s="27"/>
      <c r="CEX3" s="27"/>
      <c r="CEY3" s="27"/>
      <c r="CEZ3" s="27"/>
      <c r="CFA3" s="27"/>
      <c r="CFB3" s="27"/>
      <c r="CFC3" s="27"/>
      <c r="CFD3" s="27"/>
      <c r="CFE3" s="27"/>
      <c r="CFF3" s="27"/>
      <c r="CFG3" s="27"/>
      <c r="CFH3" s="27"/>
      <c r="CFI3" s="27"/>
      <c r="CFJ3" s="27"/>
      <c r="CFK3" s="27"/>
      <c r="CFL3" s="27"/>
      <c r="CFM3" s="27"/>
      <c r="CFN3" s="27"/>
      <c r="CFO3" s="27"/>
      <c r="CFP3" s="27"/>
      <c r="CFQ3" s="27"/>
      <c r="CFR3" s="27"/>
      <c r="CFS3" s="27"/>
      <c r="CFT3" s="27"/>
      <c r="CFU3" s="27"/>
      <c r="CFV3" s="27"/>
      <c r="CFW3" s="27"/>
      <c r="CFX3" s="27"/>
      <c r="CFY3" s="27"/>
      <c r="CFZ3" s="27"/>
      <c r="CGA3" s="27"/>
      <c r="CGB3" s="27"/>
      <c r="CGC3" s="27"/>
      <c r="CGD3" s="27"/>
      <c r="CGE3" s="27"/>
      <c r="CGF3" s="27"/>
      <c r="CGG3" s="27"/>
      <c r="CGH3" s="27"/>
      <c r="CGI3" s="27"/>
      <c r="CGJ3" s="27"/>
      <c r="CGK3" s="27"/>
      <c r="CGL3" s="27"/>
      <c r="CGM3" s="27"/>
      <c r="CGN3" s="27"/>
      <c r="CGO3" s="27"/>
      <c r="CGP3" s="27"/>
      <c r="CGQ3" s="27"/>
      <c r="CGR3" s="27"/>
      <c r="CGS3" s="27"/>
      <c r="CGT3" s="27"/>
      <c r="CGU3" s="27"/>
      <c r="CGV3" s="27"/>
      <c r="CGW3" s="27"/>
      <c r="CGX3" s="27"/>
      <c r="CGY3" s="27"/>
      <c r="CGZ3" s="27"/>
      <c r="CHA3" s="27"/>
      <c r="CHB3" s="27"/>
      <c r="CHC3" s="27"/>
      <c r="CHD3" s="27"/>
      <c r="CHE3" s="27"/>
      <c r="CHF3" s="27"/>
      <c r="CHG3" s="27"/>
      <c r="CHH3" s="27"/>
      <c r="CHI3" s="27"/>
      <c r="CHJ3" s="27"/>
      <c r="CHK3" s="27"/>
      <c r="CHL3" s="27"/>
      <c r="CHM3" s="27"/>
      <c r="CHN3" s="27"/>
      <c r="CHO3" s="27"/>
      <c r="CHP3" s="27"/>
      <c r="CHQ3" s="27"/>
      <c r="CHR3" s="27"/>
      <c r="CHS3" s="27"/>
      <c r="CHT3" s="27"/>
      <c r="CHU3" s="27"/>
      <c r="CHV3" s="27"/>
      <c r="CHW3" s="27"/>
      <c r="CHX3" s="27"/>
      <c r="CHY3" s="27"/>
      <c r="CHZ3" s="27"/>
      <c r="CIA3" s="27"/>
      <c r="CIB3" s="27"/>
      <c r="CIC3" s="27"/>
      <c r="CID3" s="27"/>
      <c r="CIE3" s="27"/>
      <c r="CIF3" s="27"/>
      <c r="CIG3" s="27"/>
      <c r="CIH3" s="27"/>
      <c r="CII3" s="27"/>
      <c r="CIJ3" s="27"/>
      <c r="CIK3" s="27"/>
      <c r="CIL3" s="27"/>
      <c r="CIM3" s="27"/>
      <c r="CIN3" s="27"/>
      <c r="CIO3" s="27"/>
      <c r="CIP3" s="27"/>
      <c r="CIQ3" s="27"/>
      <c r="CIR3" s="27"/>
      <c r="CIS3" s="27"/>
      <c r="CIT3" s="27"/>
      <c r="CIU3" s="27"/>
      <c r="CIV3" s="27"/>
      <c r="CIW3" s="27"/>
      <c r="CIX3" s="27"/>
      <c r="CIY3" s="27"/>
      <c r="CIZ3" s="27"/>
      <c r="CJA3" s="27"/>
      <c r="CJB3" s="27"/>
      <c r="CJC3" s="27"/>
      <c r="CJD3" s="27"/>
      <c r="CJE3" s="27"/>
      <c r="CJF3" s="27"/>
      <c r="CJG3" s="27"/>
      <c r="CJH3" s="27"/>
      <c r="CJI3" s="27"/>
      <c r="CJJ3" s="27"/>
      <c r="CJK3" s="27"/>
      <c r="CJL3" s="27"/>
      <c r="CJM3" s="27"/>
      <c r="CJN3" s="27"/>
      <c r="CJO3" s="27"/>
      <c r="CJP3" s="27"/>
      <c r="CJQ3" s="27"/>
      <c r="CJR3" s="27"/>
      <c r="CJS3" s="27"/>
      <c r="CJT3" s="27"/>
      <c r="CJU3" s="27"/>
      <c r="CJV3" s="27"/>
      <c r="CJW3" s="27"/>
      <c r="CJX3" s="27"/>
      <c r="CJY3" s="27"/>
      <c r="CJZ3" s="27"/>
      <c r="CKA3" s="27"/>
      <c r="CKB3" s="27"/>
      <c r="CKC3" s="27"/>
      <c r="CKD3" s="27"/>
      <c r="CKE3" s="27"/>
      <c r="CKF3" s="27"/>
      <c r="CKG3" s="27"/>
      <c r="CKH3" s="27"/>
      <c r="CKI3" s="27"/>
      <c r="CKJ3" s="27"/>
      <c r="CKK3" s="27"/>
      <c r="CKL3" s="27"/>
      <c r="CKM3" s="27"/>
      <c r="CKN3" s="27"/>
      <c r="CKO3" s="27"/>
      <c r="CKP3" s="27"/>
      <c r="CKQ3" s="27"/>
      <c r="CKR3" s="27"/>
      <c r="CKS3" s="27"/>
      <c r="CKT3" s="27"/>
      <c r="CKU3" s="27"/>
      <c r="CKV3" s="27"/>
      <c r="CKW3" s="27"/>
      <c r="CKX3" s="27"/>
      <c r="CKY3" s="27"/>
      <c r="CKZ3" s="27"/>
      <c r="CLA3" s="27"/>
      <c r="CLB3" s="27"/>
      <c r="CLC3" s="27"/>
      <c r="CLD3" s="27"/>
      <c r="CLE3" s="27"/>
      <c r="CLF3" s="27"/>
      <c r="CLG3" s="27"/>
      <c r="CLH3" s="27"/>
      <c r="CLI3" s="27"/>
      <c r="CLJ3" s="27"/>
      <c r="CLK3" s="27"/>
      <c r="CLL3" s="27"/>
      <c r="CLM3" s="27"/>
      <c r="CLN3" s="27"/>
      <c r="CLO3" s="27"/>
      <c r="CLP3" s="27"/>
      <c r="CLQ3" s="27"/>
      <c r="CLR3" s="27"/>
      <c r="CLS3" s="27"/>
      <c r="CLT3" s="27"/>
      <c r="CLU3" s="27"/>
      <c r="CLV3" s="27"/>
      <c r="CLW3" s="27"/>
      <c r="CLX3" s="27"/>
      <c r="CLY3" s="27"/>
      <c r="CLZ3" s="27"/>
      <c r="CMA3" s="27"/>
      <c r="CMB3" s="27"/>
      <c r="CMC3" s="27"/>
      <c r="CMD3" s="27"/>
      <c r="CME3" s="27"/>
      <c r="CMF3" s="27"/>
      <c r="CMG3" s="27"/>
      <c r="CMH3" s="27"/>
      <c r="CMI3" s="27"/>
      <c r="CMJ3" s="27"/>
      <c r="CMK3" s="27"/>
      <c r="CML3" s="27"/>
      <c r="CMM3" s="27"/>
      <c r="CMN3" s="27"/>
      <c r="CMO3" s="27"/>
      <c r="CMP3" s="27"/>
      <c r="CMQ3" s="27"/>
      <c r="CMR3" s="27"/>
      <c r="CMS3" s="27"/>
      <c r="CMT3" s="27"/>
      <c r="CMU3" s="27"/>
      <c r="CMV3" s="27"/>
      <c r="CMW3" s="27"/>
      <c r="CMX3" s="27"/>
      <c r="CMY3" s="27"/>
      <c r="CMZ3" s="27"/>
      <c r="CNA3" s="27"/>
      <c r="CNB3" s="27"/>
      <c r="CNC3" s="27"/>
      <c r="CND3" s="27"/>
      <c r="CNE3" s="27"/>
      <c r="CNF3" s="27"/>
      <c r="CNG3" s="27"/>
      <c r="CNH3" s="27"/>
      <c r="CNI3" s="27"/>
      <c r="CNJ3" s="27"/>
      <c r="CNK3" s="27"/>
      <c r="CNL3" s="27"/>
      <c r="CNM3" s="27"/>
      <c r="CNN3" s="27"/>
      <c r="CNO3" s="27"/>
      <c r="CNP3" s="27"/>
      <c r="CNQ3" s="27"/>
      <c r="CNR3" s="27"/>
      <c r="CNS3" s="27"/>
      <c r="CNT3" s="27"/>
      <c r="CNU3" s="27"/>
      <c r="CNV3" s="27"/>
      <c r="CNW3" s="27"/>
      <c r="CNX3" s="27"/>
      <c r="CNY3" s="27"/>
      <c r="CNZ3" s="27"/>
      <c r="COA3" s="27"/>
      <c r="COB3" s="27"/>
      <c r="COC3" s="27"/>
      <c r="COD3" s="27"/>
      <c r="COE3" s="27"/>
      <c r="COF3" s="27"/>
      <c r="COG3" s="27"/>
      <c r="COH3" s="27"/>
      <c r="COI3" s="27"/>
      <c r="COJ3" s="27"/>
      <c r="COK3" s="27"/>
      <c r="COL3" s="27"/>
      <c r="COM3" s="27"/>
      <c r="CON3" s="27"/>
      <c r="COO3" s="27"/>
      <c r="COP3" s="27"/>
      <c r="COQ3" s="27"/>
      <c r="COR3" s="27"/>
      <c r="COS3" s="27"/>
      <c r="COT3" s="27"/>
      <c r="COU3" s="27"/>
      <c r="COV3" s="27"/>
      <c r="COW3" s="27"/>
      <c r="COX3" s="27"/>
      <c r="COY3" s="27"/>
      <c r="COZ3" s="27"/>
      <c r="CPA3" s="27"/>
      <c r="CPB3" s="27"/>
      <c r="CPC3" s="27"/>
      <c r="CPD3" s="27"/>
      <c r="CPE3" s="27"/>
      <c r="CPF3" s="27"/>
      <c r="CPG3" s="27"/>
      <c r="CPH3" s="27"/>
      <c r="CPI3" s="27"/>
      <c r="CPJ3" s="27"/>
      <c r="CPK3" s="27"/>
      <c r="CPL3" s="27"/>
      <c r="CPM3" s="27"/>
      <c r="CPN3" s="27"/>
      <c r="CPO3" s="27"/>
      <c r="CPP3" s="27"/>
      <c r="CPQ3" s="27"/>
      <c r="CPR3" s="27"/>
      <c r="CPS3" s="27"/>
      <c r="CPT3" s="27"/>
      <c r="CPU3" s="27"/>
      <c r="CPV3" s="27"/>
      <c r="CPW3" s="27"/>
      <c r="CPX3" s="27"/>
      <c r="CPY3" s="27"/>
      <c r="CPZ3" s="27"/>
      <c r="CQA3" s="27"/>
      <c r="CQB3" s="27"/>
      <c r="CQC3" s="27"/>
      <c r="CQD3" s="27"/>
      <c r="CQE3" s="27"/>
      <c r="CQF3" s="27"/>
      <c r="CQG3" s="27"/>
      <c r="CQH3" s="27"/>
      <c r="CQI3" s="27"/>
      <c r="CQJ3" s="27"/>
      <c r="CQK3" s="27"/>
      <c r="CQL3" s="27"/>
      <c r="CQM3" s="27"/>
      <c r="CQN3" s="27"/>
      <c r="CQO3" s="27"/>
      <c r="CQP3" s="27"/>
      <c r="CQQ3" s="27"/>
      <c r="CQR3" s="27"/>
      <c r="CQS3" s="27"/>
      <c r="CQT3" s="27"/>
      <c r="CQU3" s="27"/>
      <c r="CQV3" s="27"/>
      <c r="CQW3" s="27"/>
      <c r="CQX3" s="27"/>
      <c r="CQY3" s="27"/>
      <c r="CQZ3" s="27"/>
      <c r="CRA3" s="27"/>
      <c r="CRB3" s="27"/>
      <c r="CRC3" s="27"/>
      <c r="CRD3" s="27"/>
      <c r="CRE3" s="27"/>
      <c r="CRF3" s="27"/>
      <c r="CRG3" s="27"/>
      <c r="CRH3" s="27"/>
      <c r="CRI3" s="27"/>
      <c r="CRJ3" s="27"/>
      <c r="CRK3" s="27"/>
      <c r="CRL3" s="27"/>
      <c r="CRM3" s="27"/>
      <c r="CRN3" s="27"/>
      <c r="CRO3" s="27"/>
      <c r="CRP3" s="27"/>
      <c r="CRQ3" s="27"/>
      <c r="CRR3" s="27"/>
      <c r="CRS3" s="27"/>
      <c r="CRT3" s="27"/>
      <c r="CRU3" s="27"/>
      <c r="CRV3" s="27"/>
      <c r="CRW3" s="27"/>
      <c r="CRX3" s="27"/>
      <c r="CRY3" s="27"/>
      <c r="CRZ3" s="27"/>
      <c r="CSA3" s="27"/>
      <c r="CSB3" s="27"/>
      <c r="CSC3" s="27"/>
      <c r="CSD3" s="27"/>
      <c r="CSE3" s="27"/>
      <c r="CSF3" s="27"/>
      <c r="CSG3" s="27"/>
      <c r="CSH3" s="27"/>
      <c r="CSI3" s="27"/>
      <c r="CSJ3" s="27"/>
      <c r="CSK3" s="27"/>
      <c r="CSL3" s="27"/>
      <c r="CSM3" s="27"/>
      <c r="CSN3" s="27"/>
      <c r="CSO3" s="27"/>
      <c r="CSP3" s="27"/>
      <c r="CSQ3" s="27"/>
      <c r="CSR3" s="27"/>
      <c r="CSS3" s="27"/>
      <c r="CST3" s="27"/>
      <c r="CSU3" s="27"/>
      <c r="CSV3" s="27"/>
      <c r="CSW3" s="27"/>
      <c r="CSX3" s="27"/>
      <c r="CSY3" s="27"/>
      <c r="CSZ3" s="27"/>
      <c r="CTA3" s="27"/>
      <c r="CTB3" s="27"/>
      <c r="CTC3" s="27"/>
      <c r="CTD3" s="27"/>
      <c r="CTE3" s="27"/>
      <c r="CTF3" s="27"/>
      <c r="CTG3" s="27"/>
      <c r="CTH3" s="27"/>
      <c r="CTI3" s="27"/>
      <c r="CTJ3" s="27"/>
      <c r="CTK3" s="27"/>
      <c r="CTL3" s="27"/>
      <c r="CTM3" s="27"/>
      <c r="CTN3" s="27"/>
      <c r="CTO3" s="27"/>
      <c r="CTP3" s="27"/>
      <c r="CTQ3" s="27"/>
      <c r="CTR3" s="27"/>
      <c r="CTS3" s="27"/>
      <c r="CTT3" s="27"/>
      <c r="CTU3" s="27"/>
      <c r="CTV3" s="27"/>
      <c r="CTW3" s="27"/>
      <c r="CTX3" s="27"/>
      <c r="CTY3" s="27"/>
      <c r="CTZ3" s="27"/>
      <c r="CUA3" s="27"/>
      <c r="CUB3" s="27"/>
      <c r="CUC3" s="27"/>
      <c r="CUD3" s="27"/>
      <c r="CUE3" s="27"/>
      <c r="CUF3" s="27"/>
      <c r="CUG3" s="27"/>
      <c r="CUH3" s="27"/>
      <c r="CUI3" s="27"/>
      <c r="CUJ3" s="27"/>
      <c r="CUK3" s="27"/>
      <c r="CUL3" s="27"/>
      <c r="CUM3" s="27"/>
      <c r="CUN3" s="27"/>
      <c r="CUO3" s="27"/>
      <c r="CUP3" s="27"/>
      <c r="CUQ3" s="27"/>
      <c r="CUR3" s="27"/>
      <c r="CUS3" s="27"/>
      <c r="CUT3" s="27"/>
      <c r="CUU3" s="27"/>
      <c r="CUV3" s="27"/>
      <c r="CUW3" s="27"/>
      <c r="CUX3" s="27"/>
      <c r="CUY3" s="27"/>
      <c r="CUZ3" s="27"/>
      <c r="CVA3" s="27"/>
      <c r="CVB3" s="27"/>
      <c r="CVC3" s="27"/>
      <c r="CVD3" s="27"/>
      <c r="CVE3" s="27"/>
      <c r="CVF3" s="27"/>
      <c r="CVG3" s="27"/>
      <c r="CVH3" s="27"/>
      <c r="CVI3" s="27"/>
      <c r="CVJ3" s="27"/>
      <c r="CVK3" s="27"/>
      <c r="CVL3" s="27"/>
      <c r="CVM3" s="27"/>
      <c r="CVN3" s="27"/>
      <c r="CVO3" s="27"/>
      <c r="CVP3" s="27"/>
      <c r="CVQ3" s="27"/>
      <c r="CVR3" s="27"/>
      <c r="CVS3" s="27"/>
      <c r="CVT3" s="27"/>
      <c r="CVU3" s="27"/>
      <c r="CVV3" s="27"/>
      <c r="CVW3" s="27"/>
      <c r="CVX3" s="27"/>
      <c r="CVY3" s="27"/>
      <c r="CVZ3" s="27"/>
      <c r="CWA3" s="27"/>
      <c r="CWB3" s="27"/>
      <c r="CWC3" s="27"/>
      <c r="CWD3" s="27"/>
      <c r="CWE3" s="27"/>
      <c r="CWF3" s="27"/>
      <c r="CWG3" s="27"/>
      <c r="CWH3" s="27"/>
      <c r="CWI3" s="27"/>
      <c r="CWJ3" s="27"/>
      <c r="CWK3" s="27"/>
      <c r="CWL3" s="27"/>
      <c r="CWM3" s="27"/>
      <c r="CWN3" s="27"/>
      <c r="CWO3" s="27"/>
      <c r="CWP3" s="27"/>
      <c r="CWQ3" s="27"/>
      <c r="CWR3" s="27"/>
      <c r="CWS3" s="27"/>
      <c r="CWT3" s="27"/>
      <c r="CWU3" s="27"/>
      <c r="CWV3" s="27"/>
      <c r="CWW3" s="27"/>
      <c r="CWX3" s="27"/>
      <c r="CWY3" s="27"/>
      <c r="CWZ3" s="27"/>
      <c r="CXA3" s="27"/>
      <c r="CXB3" s="27"/>
      <c r="CXC3" s="27"/>
      <c r="CXD3" s="27"/>
      <c r="CXE3" s="27"/>
      <c r="CXF3" s="27"/>
      <c r="CXG3" s="27"/>
      <c r="CXH3" s="27"/>
      <c r="CXI3" s="27"/>
      <c r="CXJ3" s="27"/>
      <c r="CXK3" s="27"/>
      <c r="CXL3" s="27"/>
      <c r="CXM3" s="27"/>
      <c r="CXN3" s="27"/>
      <c r="CXO3" s="27"/>
      <c r="CXP3" s="27"/>
      <c r="CXQ3" s="27"/>
      <c r="CXR3" s="27"/>
      <c r="CXS3" s="27"/>
      <c r="CXT3" s="27"/>
      <c r="CXU3" s="27"/>
      <c r="CXV3" s="27"/>
      <c r="CXW3" s="27"/>
      <c r="CXX3" s="27"/>
      <c r="CXY3" s="27"/>
      <c r="CXZ3" s="27"/>
      <c r="CYA3" s="27"/>
      <c r="CYB3" s="27"/>
      <c r="CYC3" s="27"/>
      <c r="CYD3" s="27"/>
      <c r="CYE3" s="27"/>
      <c r="CYF3" s="27"/>
      <c r="CYG3" s="27"/>
      <c r="CYH3" s="27"/>
      <c r="CYI3" s="27"/>
      <c r="CYJ3" s="27"/>
      <c r="CYK3" s="27"/>
      <c r="CYL3" s="27"/>
      <c r="CYM3" s="27"/>
      <c r="CYN3" s="27"/>
      <c r="CYO3" s="27"/>
      <c r="CYP3" s="27"/>
      <c r="CYQ3" s="27"/>
      <c r="CYR3" s="27"/>
      <c r="CYS3" s="27"/>
      <c r="CYT3" s="27"/>
      <c r="CYU3" s="27"/>
      <c r="CYV3" s="27"/>
      <c r="CYW3" s="27"/>
      <c r="CYX3" s="27"/>
      <c r="CYY3" s="27"/>
      <c r="CYZ3" s="27"/>
      <c r="CZA3" s="27"/>
      <c r="CZB3" s="27"/>
      <c r="CZC3" s="27"/>
      <c r="CZD3" s="27"/>
      <c r="CZE3" s="27"/>
      <c r="CZF3" s="27"/>
      <c r="CZG3" s="27"/>
      <c r="CZH3" s="27"/>
      <c r="CZI3" s="27"/>
      <c r="CZJ3" s="27"/>
      <c r="CZK3" s="27"/>
      <c r="CZL3" s="27"/>
      <c r="CZM3" s="27"/>
      <c r="CZN3" s="27"/>
      <c r="CZO3" s="27"/>
      <c r="CZP3" s="27"/>
      <c r="CZQ3" s="27"/>
      <c r="CZR3" s="27"/>
      <c r="CZS3" s="27"/>
      <c r="CZT3" s="27"/>
      <c r="CZU3" s="27"/>
      <c r="CZV3" s="27"/>
      <c r="CZW3" s="27"/>
      <c r="CZX3" s="27"/>
      <c r="CZY3" s="27"/>
      <c r="CZZ3" s="27"/>
      <c r="DAA3" s="27"/>
      <c r="DAB3" s="27"/>
      <c r="DAC3" s="27"/>
      <c r="DAD3" s="27"/>
      <c r="DAE3" s="27"/>
      <c r="DAF3" s="27"/>
      <c r="DAG3" s="27"/>
      <c r="DAH3" s="27"/>
      <c r="DAI3" s="27"/>
      <c r="DAJ3" s="27"/>
      <c r="DAK3" s="27"/>
      <c r="DAL3" s="27"/>
      <c r="DAM3" s="27"/>
      <c r="DAN3" s="27"/>
      <c r="DAO3" s="27"/>
      <c r="DAP3" s="27"/>
      <c r="DAQ3" s="27"/>
      <c r="DAR3" s="27"/>
      <c r="DAS3" s="27"/>
      <c r="DAT3" s="27"/>
      <c r="DAU3" s="27"/>
      <c r="DAV3" s="27"/>
      <c r="DAW3" s="27"/>
      <c r="DAX3" s="27"/>
      <c r="DAY3" s="27"/>
      <c r="DAZ3" s="27"/>
      <c r="DBA3" s="27"/>
      <c r="DBB3" s="27"/>
      <c r="DBC3" s="27"/>
      <c r="DBD3" s="27"/>
      <c r="DBE3" s="27"/>
      <c r="DBF3" s="27"/>
      <c r="DBG3" s="27"/>
      <c r="DBH3" s="27"/>
      <c r="DBI3" s="27"/>
      <c r="DBJ3" s="27"/>
      <c r="DBK3" s="27"/>
      <c r="DBL3" s="27"/>
      <c r="DBM3" s="27"/>
      <c r="DBN3" s="27"/>
      <c r="DBO3" s="27"/>
      <c r="DBP3" s="27"/>
      <c r="DBQ3" s="27"/>
      <c r="DBR3" s="27"/>
      <c r="DBS3" s="27"/>
      <c r="DBT3" s="27"/>
      <c r="DBU3" s="27"/>
      <c r="DBV3" s="27"/>
      <c r="DBW3" s="27"/>
      <c r="DBX3" s="27"/>
      <c r="DBY3" s="27"/>
      <c r="DBZ3" s="27"/>
      <c r="DCA3" s="27"/>
      <c r="DCB3" s="27"/>
      <c r="DCC3" s="27"/>
      <c r="DCD3" s="27"/>
      <c r="DCE3" s="27"/>
      <c r="DCF3" s="27"/>
      <c r="DCG3" s="27"/>
      <c r="DCH3" s="27"/>
      <c r="DCI3" s="27"/>
      <c r="DCJ3" s="27"/>
      <c r="DCK3" s="27"/>
      <c r="DCL3" s="27"/>
      <c r="DCM3" s="27"/>
      <c r="DCN3" s="27"/>
      <c r="DCO3" s="27"/>
      <c r="DCP3" s="27"/>
      <c r="DCQ3" s="27"/>
      <c r="DCR3" s="27"/>
      <c r="DCS3" s="27"/>
      <c r="DCT3" s="27"/>
      <c r="DCU3" s="27"/>
      <c r="DCV3" s="27"/>
      <c r="DCW3" s="27"/>
      <c r="DCX3" s="27"/>
      <c r="DCY3" s="27"/>
      <c r="DCZ3" s="27"/>
      <c r="DDA3" s="27"/>
      <c r="DDB3" s="27"/>
      <c r="DDC3" s="27"/>
      <c r="DDD3" s="27"/>
      <c r="DDE3" s="27"/>
      <c r="DDF3" s="27"/>
      <c r="DDG3" s="27"/>
      <c r="DDH3" s="27"/>
      <c r="DDI3" s="27"/>
      <c r="DDJ3" s="27"/>
      <c r="DDK3" s="27"/>
      <c r="DDL3" s="27"/>
      <c r="DDM3" s="27"/>
      <c r="DDN3" s="27"/>
      <c r="DDO3" s="27"/>
      <c r="DDP3" s="27"/>
      <c r="DDQ3" s="27"/>
      <c r="DDR3" s="27"/>
      <c r="DDS3" s="27"/>
      <c r="DDT3" s="27"/>
      <c r="DDU3" s="27"/>
      <c r="DDV3" s="27"/>
      <c r="DDW3" s="27"/>
      <c r="DDX3" s="27"/>
      <c r="DDY3" s="27"/>
      <c r="DDZ3" s="27"/>
      <c r="DEA3" s="27"/>
      <c r="DEB3" s="27"/>
      <c r="DEC3" s="27"/>
      <c r="DED3" s="27"/>
      <c r="DEE3" s="27"/>
      <c r="DEF3" s="27"/>
      <c r="DEG3" s="27"/>
      <c r="DEH3" s="27"/>
      <c r="DEI3" s="27"/>
      <c r="DEJ3" s="27"/>
      <c r="DEK3" s="27"/>
      <c r="DEL3" s="27"/>
      <c r="DEM3" s="27"/>
      <c r="DEN3" s="27"/>
      <c r="DEO3" s="27"/>
      <c r="DEP3" s="27"/>
      <c r="DEQ3" s="27"/>
      <c r="DER3" s="27"/>
      <c r="DES3" s="27"/>
      <c r="DET3" s="27"/>
      <c r="DEU3" s="27"/>
      <c r="DEV3" s="27"/>
      <c r="DEW3" s="27"/>
      <c r="DEX3" s="27"/>
      <c r="DEY3" s="27"/>
      <c r="DEZ3" s="27"/>
      <c r="DFA3" s="27"/>
      <c r="DFB3" s="27"/>
      <c r="DFC3" s="27"/>
      <c r="DFD3" s="27"/>
      <c r="DFE3" s="27"/>
      <c r="DFF3" s="27"/>
      <c r="DFG3" s="27"/>
      <c r="DFH3" s="27"/>
      <c r="DFI3" s="27"/>
      <c r="DFJ3" s="27"/>
      <c r="DFK3" s="27"/>
      <c r="DFL3" s="27"/>
      <c r="DFM3" s="27"/>
      <c r="DFN3" s="27"/>
      <c r="DFO3" s="27"/>
      <c r="DFP3" s="27"/>
      <c r="DFQ3" s="27"/>
      <c r="DFR3" s="27"/>
      <c r="DFS3" s="27"/>
      <c r="DFT3" s="27"/>
      <c r="DFU3" s="27"/>
      <c r="DFV3" s="27"/>
      <c r="DFW3" s="27"/>
      <c r="DFX3" s="27"/>
      <c r="DFY3" s="27"/>
      <c r="DFZ3" s="27"/>
      <c r="DGA3" s="27"/>
      <c r="DGB3" s="27"/>
      <c r="DGC3" s="27"/>
      <c r="DGD3" s="27"/>
      <c r="DGE3" s="27"/>
      <c r="DGF3" s="27"/>
      <c r="DGG3" s="27"/>
      <c r="DGH3" s="27"/>
      <c r="DGI3" s="27"/>
      <c r="DGJ3" s="27"/>
      <c r="DGK3" s="27"/>
      <c r="DGL3" s="27"/>
      <c r="DGM3" s="27"/>
      <c r="DGN3" s="27"/>
      <c r="DGO3" s="27"/>
      <c r="DGP3" s="27"/>
      <c r="DGQ3" s="27"/>
      <c r="DGR3" s="27"/>
      <c r="DGS3" s="27"/>
      <c r="DGT3" s="27"/>
      <c r="DGU3" s="27"/>
      <c r="DGV3" s="27"/>
      <c r="DGW3" s="27"/>
      <c r="DGX3" s="27"/>
      <c r="DGY3" s="27"/>
      <c r="DGZ3" s="27"/>
      <c r="DHA3" s="27"/>
      <c r="DHB3" s="27"/>
      <c r="DHC3" s="27"/>
      <c r="DHD3" s="27"/>
      <c r="DHE3" s="27"/>
      <c r="DHF3" s="27"/>
      <c r="DHG3" s="27"/>
      <c r="DHH3" s="27"/>
      <c r="DHI3" s="27"/>
      <c r="DHJ3" s="27"/>
      <c r="DHK3" s="27"/>
      <c r="DHL3" s="27"/>
      <c r="DHM3" s="27"/>
      <c r="DHN3" s="27"/>
      <c r="DHO3" s="27"/>
      <c r="DHP3" s="27"/>
      <c r="DHQ3" s="27"/>
      <c r="DHR3" s="27"/>
      <c r="DHS3" s="27"/>
      <c r="DHT3" s="27"/>
      <c r="DHU3" s="27"/>
      <c r="DHV3" s="27"/>
      <c r="DHW3" s="27"/>
      <c r="DHX3" s="27"/>
      <c r="DHY3" s="27"/>
      <c r="DHZ3" s="27"/>
      <c r="DIA3" s="27"/>
      <c r="DIB3" s="27"/>
      <c r="DIC3" s="27"/>
      <c r="DID3" s="27"/>
      <c r="DIE3" s="27"/>
      <c r="DIF3" s="27"/>
      <c r="DIG3" s="27"/>
      <c r="DIH3" s="27"/>
      <c r="DII3" s="27"/>
      <c r="DIJ3" s="27"/>
      <c r="DIK3" s="27"/>
      <c r="DIL3" s="27"/>
      <c r="DIM3" s="27"/>
      <c r="DIN3" s="27"/>
      <c r="DIO3" s="27"/>
      <c r="DIP3" s="27"/>
      <c r="DIQ3" s="27"/>
      <c r="DIR3" s="27"/>
      <c r="DIS3" s="27"/>
      <c r="DIT3" s="27"/>
      <c r="DIU3" s="27"/>
      <c r="DIV3" s="27"/>
      <c r="DIW3" s="27"/>
      <c r="DIX3" s="27"/>
      <c r="DIY3" s="27"/>
      <c r="DIZ3" s="27"/>
      <c r="DJA3" s="27"/>
      <c r="DJB3" s="27"/>
      <c r="DJC3" s="27"/>
      <c r="DJD3" s="27"/>
      <c r="DJE3" s="27"/>
      <c r="DJF3" s="27"/>
      <c r="DJG3" s="27"/>
      <c r="DJH3" s="27"/>
      <c r="DJI3" s="27"/>
      <c r="DJJ3" s="27"/>
      <c r="DJK3" s="27"/>
      <c r="DJL3" s="27"/>
      <c r="DJM3" s="27"/>
      <c r="DJN3" s="27"/>
      <c r="DJO3" s="27"/>
      <c r="DJP3" s="27"/>
      <c r="DJQ3" s="27"/>
      <c r="DJR3" s="27"/>
      <c r="DJS3" s="27"/>
      <c r="DJT3" s="27"/>
      <c r="DJU3" s="27"/>
      <c r="DJV3" s="27"/>
      <c r="DJW3" s="27"/>
      <c r="DJX3" s="27"/>
      <c r="DJY3" s="27"/>
      <c r="DJZ3" s="27"/>
      <c r="DKA3" s="27"/>
      <c r="DKB3" s="27"/>
      <c r="DKC3" s="27"/>
      <c r="DKD3" s="27"/>
      <c r="DKE3" s="27"/>
      <c r="DKF3" s="27"/>
      <c r="DKG3" s="27"/>
      <c r="DKH3" s="27"/>
      <c r="DKI3" s="27"/>
      <c r="DKJ3" s="27"/>
      <c r="DKK3" s="27"/>
      <c r="DKL3" s="27"/>
      <c r="DKM3" s="27"/>
      <c r="DKN3" s="27"/>
      <c r="DKO3" s="27"/>
      <c r="DKP3" s="27"/>
      <c r="DKQ3" s="27"/>
      <c r="DKR3" s="27"/>
      <c r="DKS3" s="27"/>
      <c r="DKT3" s="27"/>
      <c r="DKU3" s="27"/>
      <c r="DKV3" s="27"/>
      <c r="DKW3" s="27"/>
      <c r="DKX3" s="27"/>
      <c r="DKY3" s="27"/>
      <c r="DKZ3" s="27"/>
      <c r="DLA3" s="27"/>
      <c r="DLB3" s="27"/>
      <c r="DLC3" s="27"/>
      <c r="DLD3" s="27"/>
      <c r="DLE3" s="27"/>
      <c r="DLF3" s="27"/>
      <c r="DLG3" s="27"/>
      <c r="DLH3" s="27"/>
      <c r="DLI3" s="27"/>
      <c r="DLJ3" s="27"/>
      <c r="DLK3" s="27"/>
      <c r="DLL3" s="27"/>
      <c r="DLM3" s="27"/>
      <c r="DLN3" s="27"/>
      <c r="DLO3" s="27"/>
      <c r="DLP3" s="27"/>
      <c r="DLQ3" s="27"/>
      <c r="DLR3" s="27"/>
      <c r="DLS3" s="27"/>
      <c r="DLT3" s="27"/>
      <c r="DLU3" s="27"/>
      <c r="DLV3" s="27"/>
      <c r="DLW3" s="27"/>
      <c r="DLX3" s="27"/>
      <c r="DLY3" s="27"/>
      <c r="DLZ3" s="27"/>
      <c r="DMA3" s="27"/>
      <c r="DMB3" s="27"/>
      <c r="DMC3" s="27"/>
      <c r="DMD3" s="27"/>
      <c r="DME3" s="27"/>
      <c r="DMF3" s="27"/>
      <c r="DMG3" s="27"/>
      <c r="DMH3" s="27"/>
      <c r="DMI3" s="27"/>
      <c r="DMJ3" s="27"/>
      <c r="DMK3" s="27"/>
      <c r="DML3" s="27"/>
      <c r="DMM3" s="27"/>
      <c r="DMN3" s="27"/>
      <c r="DMO3" s="27"/>
      <c r="DMP3" s="27"/>
      <c r="DMQ3" s="27"/>
      <c r="DMR3" s="27"/>
      <c r="DMS3" s="27"/>
      <c r="DMT3" s="27"/>
      <c r="DMU3" s="27"/>
      <c r="DMV3" s="27"/>
      <c r="DMW3" s="27"/>
      <c r="DMX3" s="27"/>
      <c r="DMY3" s="27"/>
      <c r="DMZ3" s="27"/>
      <c r="DNA3" s="27"/>
      <c r="DNB3" s="27"/>
      <c r="DNC3" s="27"/>
      <c r="DND3" s="27"/>
      <c r="DNE3" s="27"/>
      <c r="DNF3" s="27"/>
      <c r="DNG3" s="27"/>
      <c r="DNH3" s="27"/>
      <c r="DNI3" s="27"/>
      <c r="DNJ3" s="27"/>
      <c r="DNK3" s="27"/>
      <c r="DNL3" s="27"/>
      <c r="DNM3" s="27"/>
      <c r="DNN3" s="27"/>
      <c r="DNO3" s="27"/>
      <c r="DNP3" s="27"/>
      <c r="DNQ3" s="27"/>
      <c r="DNR3" s="27"/>
      <c r="DNS3" s="27"/>
      <c r="DNT3" s="27"/>
      <c r="DNU3" s="27"/>
      <c r="DNV3" s="27"/>
      <c r="DNW3" s="27"/>
      <c r="DNX3" s="27"/>
      <c r="DNY3" s="27"/>
      <c r="DNZ3" s="27"/>
      <c r="DOA3" s="27"/>
      <c r="DOB3" s="27"/>
      <c r="DOC3" s="27"/>
      <c r="DOD3" s="27"/>
      <c r="DOE3" s="27"/>
      <c r="DOF3" s="27"/>
      <c r="DOG3" s="27"/>
      <c r="DOH3" s="27"/>
      <c r="DOI3" s="27"/>
      <c r="DOJ3" s="27"/>
      <c r="DOK3" s="27"/>
      <c r="DOL3" s="27"/>
      <c r="DOM3" s="27"/>
      <c r="DON3" s="27"/>
      <c r="DOO3" s="27"/>
      <c r="DOP3" s="27"/>
      <c r="DOQ3" s="27"/>
      <c r="DOR3" s="27"/>
      <c r="DOS3" s="27"/>
      <c r="DOT3" s="27"/>
      <c r="DOU3" s="27"/>
      <c r="DOV3" s="27"/>
      <c r="DOW3" s="27"/>
      <c r="DOX3" s="27"/>
      <c r="DOY3" s="27"/>
      <c r="DOZ3" s="27"/>
      <c r="DPA3" s="27"/>
      <c r="DPB3" s="27"/>
      <c r="DPC3" s="27"/>
      <c r="DPD3" s="27"/>
      <c r="DPE3" s="27"/>
      <c r="DPF3" s="27"/>
      <c r="DPG3" s="27"/>
      <c r="DPH3" s="27"/>
      <c r="DPI3" s="27"/>
      <c r="DPJ3" s="27"/>
      <c r="DPK3" s="27"/>
      <c r="DPL3" s="27"/>
      <c r="DPM3" s="27"/>
      <c r="DPN3" s="27"/>
      <c r="DPO3" s="27"/>
      <c r="DPP3" s="27"/>
      <c r="DPQ3" s="27"/>
      <c r="DPR3" s="27"/>
      <c r="DPS3" s="27"/>
      <c r="DPT3" s="27"/>
      <c r="DPU3" s="27"/>
      <c r="DPV3" s="27"/>
      <c r="DPW3" s="27"/>
      <c r="DPX3" s="27"/>
      <c r="DPY3" s="27"/>
      <c r="DPZ3" s="27"/>
      <c r="DQA3" s="27"/>
      <c r="DQB3" s="27"/>
      <c r="DQC3" s="27"/>
      <c r="DQD3" s="27"/>
      <c r="DQE3" s="27"/>
      <c r="DQF3" s="27"/>
      <c r="DQG3" s="27"/>
      <c r="DQH3" s="27"/>
      <c r="DQI3" s="27"/>
      <c r="DQJ3" s="27"/>
      <c r="DQK3" s="27"/>
      <c r="DQL3" s="27"/>
      <c r="DQM3" s="27"/>
      <c r="DQN3" s="27"/>
      <c r="DQO3" s="27"/>
      <c r="DQP3" s="27"/>
      <c r="DQQ3" s="27"/>
      <c r="DQR3" s="27"/>
      <c r="DQS3" s="27"/>
      <c r="DQT3" s="27"/>
      <c r="DQU3" s="27"/>
      <c r="DQV3" s="27"/>
      <c r="DQW3" s="27"/>
      <c r="DQX3" s="27"/>
      <c r="DQY3" s="27"/>
      <c r="DQZ3" s="27"/>
      <c r="DRA3" s="27"/>
      <c r="DRB3" s="27"/>
      <c r="DRC3" s="27"/>
      <c r="DRD3" s="27"/>
      <c r="DRE3" s="27"/>
      <c r="DRF3" s="27"/>
      <c r="DRG3" s="27"/>
      <c r="DRH3" s="27"/>
      <c r="DRI3" s="27"/>
      <c r="DRJ3" s="27"/>
      <c r="DRK3" s="27"/>
      <c r="DRL3" s="27"/>
      <c r="DRM3" s="27"/>
      <c r="DRN3" s="27"/>
      <c r="DRO3" s="27"/>
      <c r="DRP3" s="27"/>
      <c r="DRQ3" s="27"/>
      <c r="DRR3" s="27"/>
      <c r="DRS3" s="27"/>
      <c r="DRT3" s="27"/>
      <c r="DRU3" s="27"/>
      <c r="DRV3" s="27"/>
      <c r="DRW3" s="27"/>
      <c r="DRX3" s="27"/>
      <c r="DRY3" s="27"/>
      <c r="DRZ3" s="27"/>
      <c r="DSA3" s="27"/>
      <c r="DSB3" s="27"/>
      <c r="DSC3" s="27"/>
      <c r="DSD3" s="27"/>
      <c r="DSE3" s="27"/>
      <c r="DSF3" s="27"/>
      <c r="DSG3" s="27"/>
      <c r="DSH3" s="27"/>
      <c r="DSI3" s="27"/>
      <c r="DSJ3" s="27"/>
      <c r="DSK3" s="27"/>
      <c r="DSL3" s="27"/>
      <c r="DSM3" s="27"/>
      <c r="DSN3" s="27"/>
      <c r="DSO3" s="27"/>
      <c r="DSP3" s="27"/>
      <c r="DSQ3" s="27"/>
      <c r="DSR3" s="27"/>
      <c r="DSS3" s="27"/>
      <c r="DST3" s="27"/>
      <c r="DSU3" s="27"/>
      <c r="DSV3" s="27"/>
      <c r="DSW3" s="27"/>
      <c r="DSX3" s="27"/>
      <c r="DSY3" s="27"/>
      <c r="DSZ3" s="27"/>
      <c r="DTA3" s="27"/>
      <c r="DTB3" s="27"/>
      <c r="DTC3" s="27"/>
      <c r="DTD3" s="27"/>
      <c r="DTE3" s="27"/>
      <c r="DTF3" s="27"/>
      <c r="DTG3" s="27"/>
      <c r="DTH3" s="27"/>
      <c r="DTI3" s="27"/>
      <c r="DTJ3" s="27"/>
      <c r="DTK3" s="27"/>
      <c r="DTL3" s="27"/>
      <c r="DTM3" s="27"/>
      <c r="DTN3" s="27"/>
      <c r="DTO3" s="27"/>
      <c r="DTP3" s="27"/>
      <c r="DTQ3" s="27"/>
      <c r="DTR3" s="27"/>
      <c r="DTS3" s="27"/>
      <c r="DTT3" s="27"/>
      <c r="DTU3" s="27"/>
      <c r="DTV3" s="27"/>
      <c r="DTW3" s="27"/>
      <c r="DTX3" s="27"/>
      <c r="DTY3" s="27"/>
      <c r="DTZ3" s="27"/>
      <c r="DUA3" s="27"/>
      <c r="DUB3" s="27"/>
      <c r="DUC3" s="27"/>
      <c r="DUD3" s="27"/>
      <c r="DUE3" s="27"/>
      <c r="DUF3" s="27"/>
      <c r="DUG3" s="27"/>
      <c r="DUH3" s="27"/>
      <c r="DUI3" s="27"/>
      <c r="DUJ3" s="27"/>
      <c r="DUK3" s="27"/>
      <c r="DUL3" s="27"/>
      <c r="DUM3" s="27"/>
      <c r="DUN3" s="27"/>
      <c r="DUO3" s="27"/>
      <c r="DUP3" s="27"/>
      <c r="DUQ3" s="27"/>
      <c r="DUR3" s="27"/>
      <c r="DUS3" s="27"/>
      <c r="DUT3" s="27"/>
      <c r="DUU3" s="27"/>
      <c r="DUV3" s="27"/>
      <c r="DUW3" s="27"/>
      <c r="DUX3" s="27"/>
      <c r="DUY3" s="27"/>
      <c r="DUZ3" s="27"/>
      <c r="DVA3" s="27"/>
      <c r="DVB3" s="27"/>
      <c r="DVC3" s="27"/>
      <c r="DVD3" s="27"/>
      <c r="DVE3" s="27"/>
      <c r="DVF3" s="27"/>
      <c r="DVG3" s="27"/>
      <c r="DVH3" s="27"/>
      <c r="DVI3" s="27"/>
      <c r="DVJ3" s="27"/>
      <c r="DVK3" s="27"/>
      <c r="DVL3" s="27"/>
      <c r="DVM3" s="27"/>
      <c r="DVN3" s="27"/>
      <c r="DVO3" s="27"/>
      <c r="DVP3" s="27"/>
      <c r="DVQ3" s="27"/>
      <c r="DVR3" s="27"/>
      <c r="DVS3" s="27"/>
      <c r="DVT3" s="27"/>
      <c r="DVU3" s="27"/>
      <c r="DVV3" s="27"/>
      <c r="DVW3" s="27"/>
      <c r="DVX3" s="27"/>
      <c r="DVY3" s="27"/>
      <c r="DVZ3" s="27"/>
      <c r="DWA3" s="27"/>
      <c r="DWB3" s="27"/>
      <c r="DWC3" s="27"/>
      <c r="DWD3" s="27"/>
      <c r="DWE3" s="27"/>
      <c r="DWF3" s="27"/>
      <c r="DWG3" s="27"/>
      <c r="DWH3" s="27"/>
      <c r="DWI3" s="27"/>
      <c r="DWJ3" s="27"/>
      <c r="DWK3" s="27"/>
      <c r="DWL3" s="27"/>
      <c r="DWM3" s="27"/>
      <c r="DWN3" s="27"/>
      <c r="DWO3" s="27"/>
      <c r="DWP3" s="27"/>
      <c r="DWQ3" s="27"/>
      <c r="DWR3" s="27"/>
      <c r="DWS3" s="27"/>
      <c r="DWT3" s="27"/>
      <c r="DWU3" s="27"/>
      <c r="DWV3" s="27"/>
      <c r="DWW3" s="27"/>
      <c r="DWX3" s="27"/>
      <c r="DWY3" s="27"/>
      <c r="DWZ3" s="27"/>
      <c r="DXA3" s="27"/>
      <c r="DXB3" s="27"/>
      <c r="DXC3" s="27"/>
      <c r="DXD3" s="27"/>
      <c r="DXE3" s="27"/>
      <c r="DXF3" s="27"/>
      <c r="DXG3" s="27"/>
      <c r="DXH3" s="27"/>
      <c r="DXI3" s="27"/>
      <c r="DXJ3" s="27"/>
      <c r="DXK3" s="27"/>
      <c r="DXL3" s="27"/>
      <c r="DXM3" s="27"/>
      <c r="DXN3" s="27"/>
      <c r="DXO3" s="27"/>
      <c r="DXP3" s="27"/>
      <c r="DXQ3" s="27"/>
      <c r="DXR3" s="27"/>
      <c r="DXS3" s="27"/>
      <c r="DXT3" s="27"/>
      <c r="DXU3" s="27"/>
      <c r="DXV3" s="27"/>
      <c r="DXW3" s="27"/>
      <c r="DXX3" s="27"/>
      <c r="DXY3" s="27"/>
      <c r="DXZ3" s="27"/>
      <c r="DYA3" s="27"/>
      <c r="DYB3" s="27"/>
      <c r="DYC3" s="27"/>
      <c r="DYD3" s="27"/>
      <c r="DYE3" s="27"/>
      <c r="DYF3" s="27"/>
      <c r="DYG3" s="27"/>
      <c r="DYH3" s="27"/>
      <c r="DYI3" s="27"/>
      <c r="DYJ3" s="27"/>
      <c r="DYK3" s="27"/>
      <c r="DYL3" s="27"/>
      <c r="DYM3" s="27"/>
      <c r="DYN3" s="27"/>
      <c r="DYO3" s="27"/>
      <c r="DYP3" s="27"/>
      <c r="DYQ3" s="27"/>
      <c r="DYR3" s="27"/>
      <c r="DYS3" s="27"/>
      <c r="DYT3" s="27"/>
      <c r="DYU3" s="27"/>
      <c r="DYV3" s="27"/>
      <c r="DYW3" s="27"/>
      <c r="DYX3" s="27"/>
      <c r="DYY3" s="27"/>
      <c r="DYZ3" s="27"/>
      <c r="DZA3" s="27"/>
      <c r="DZB3" s="27"/>
      <c r="DZC3" s="27"/>
      <c r="DZD3" s="27"/>
      <c r="DZE3" s="27"/>
      <c r="DZF3" s="27"/>
      <c r="DZG3" s="27"/>
      <c r="DZH3" s="27"/>
      <c r="DZI3" s="27"/>
      <c r="DZJ3" s="27"/>
      <c r="DZK3" s="27"/>
      <c r="DZL3" s="27"/>
      <c r="DZM3" s="27"/>
      <c r="DZN3" s="27"/>
      <c r="DZO3" s="27"/>
      <c r="DZP3" s="27"/>
      <c r="DZQ3" s="27"/>
      <c r="DZR3" s="27"/>
      <c r="DZS3" s="27"/>
      <c r="DZT3" s="27"/>
      <c r="DZU3" s="27"/>
      <c r="DZV3" s="27"/>
      <c r="DZW3" s="27"/>
      <c r="DZX3" s="27"/>
      <c r="DZY3" s="27"/>
      <c r="DZZ3" s="27"/>
      <c r="EAA3" s="27"/>
      <c r="EAB3" s="27"/>
      <c r="EAC3" s="27"/>
      <c r="EAD3" s="27"/>
      <c r="EAE3" s="27"/>
      <c r="EAF3" s="27"/>
      <c r="EAG3" s="27"/>
      <c r="EAH3" s="27"/>
      <c r="EAI3" s="27"/>
      <c r="EAJ3" s="27"/>
      <c r="EAK3" s="27"/>
      <c r="EAL3" s="27"/>
      <c r="EAM3" s="27"/>
      <c r="EAN3" s="27"/>
      <c r="EAO3" s="27"/>
      <c r="EAP3" s="27"/>
      <c r="EAQ3" s="27"/>
      <c r="EAR3" s="27"/>
      <c r="EAS3" s="27"/>
      <c r="EAT3" s="27"/>
      <c r="EAU3" s="27"/>
      <c r="EAV3" s="27"/>
      <c r="EAW3" s="27"/>
      <c r="EAX3" s="27"/>
      <c r="EAY3" s="27"/>
      <c r="EAZ3" s="27"/>
      <c r="EBA3" s="27"/>
      <c r="EBB3" s="27"/>
      <c r="EBC3" s="27"/>
      <c r="EBD3" s="27"/>
      <c r="EBE3" s="27"/>
      <c r="EBF3" s="27"/>
      <c r="EBG3" s="27"/>
      <c r="EBH3" s="27"/>
      <c r="EBI3" s="27"/>
      <c r="EBJ3" s="27"/>
      <c r="EBK3" s="27"/>
      <c r="EBL3" s="27"/>
      <c r="EBM3" s="27"/>
      <c r="EBN3" s="27"/>
      <c r="EBO3" s="27"/>
      <c r="EBP3" s="27"/>
      <c r="EBQ3" s="27"/>
      <c r="EBR3" s="27"/>
      <c r="EBS3" s="27"/>
      <c r="EBT3" s="27"/>
      <c r="EBU3" s="27"/>
      <c r="EBV3" s="27"/>
      <c r="EBW3" s="27"/>
      <c r="EBX3" s="27"/>
      <c r="EBY3" s="27"/>
      <c r="EBZ3" s="27"/>
      <c r="ECA3" s="27"/>
      <c r="ECB3" s="27"/>
      <c r="ECC3" s="27"/>
      <c r="ECD3" s="27"/>
      <c r="ECE3" s="27"/>
      <c r="ECF3" s="27"/>
      <c r="ECG3" s="27"/>
      <c r="ECH3" s="27"/>
      <c r="ECI3" s="27"/>
      <c r="ECJ3" s="27"/>
      <c r="ECK3" s="27"/>
      <c r="ECL3" s="27"/>
      <c r="ECM3" s="27"/>
      <c r="ECN3" s="27"/>
      <c r="ECO3" s="27"/>
      <c r="ECP3" s="27"/>
      <c r="ECQ3" s="27"/>
      <c r="ECR3" s="27"/>
      <c r="ECS3" s="27"/>
      <c r="ECT3" s="27"/>
      <c r="ECU3" s="27"/>
      <c r="ECV3" s="27"/>
      <c r="ECW3" s="27"/>
      <c r="ECX3" s="27"/>
      <c r="ECY3" s="27"/>
      <c r="ECZ3" s="27"/>
      <c r="EDA3" s="27"/>
      <c r="EDB3" s="27"/>
      <c r="EDC3" s="27"/>
      <c r="EDD3" s="27"/>
      <c r="EDE3" s="27"/>
      <c r="EDF3" s="27"/>
      <c r="EDG3" s="27"/>
      <c r="EDH3" s="27"/>
      <c r="EDI3" s="27"/>
      <c r="EDJ3" s="27"/>
      <c r="EDK3" s="27"/>
      <c r="EDL3" s="27"/>
      <c r="EDM3" s="27"/>
      <c r="EDN3" s="27"/>
      <c r="EDO3" s="27"/>
      <c r="EDP3" s="27"/>
      <c r="EDQ3" s="27"/>
      <c r="EDR3" s="27"/>
      <c r="EDS3" s="27"/>
      <c r="EDT3" s="27"/>
      <c r="EDU3" s="27"/>
      <c r="EDV3" s="27"/>
      <c r="EDW3" s="27"/>
      <c r="EDX3" s="27"/>
      <c r="EDY3" s="27"/>
      <c r="EDZ3" s="27"/>
      <c r="EEA3" s="27"/>
      <c r="EEB3" s="27"/>
      <c r="EEC3" s="27"/>
      <c r="EED3" s="27"/>
      <c r="EEE3" s="27"/>
      <c r="EEF3" s="27"/>
      <c r="EEG3" s="27"/>
      <c r="EEH3" s="27"/>
      <c r="EEI3" s="27"/>
      <c r="EEJ3" s="27"/>
      <c r="EEK3" s="27"/>
      <c r="EEL3" s="27"/>
      <c r="EEM3" s="27"/>
      <c r="EEN3" s="27"/>
      <c r="EEO3" s="27"/>
      <c r="EEP3" s="27"/>
      <c r="EEQ3" s="27"/>
      <c r="EER3" s="27"/>
      <c r="EES3" s="27"/>
      <c r="EET3" s="27"/>
      <c r="EEU3" s="27"/>
      <c r="EEV3" s="27"/>
      <c r="EEW3" s="27"/>
      <c r="EEX3" s="27"/>
      <c r="EEY3" s="27"/>
      <c r="EEZ3" s="27"/>
      <c r="EFA3" s="27"/>
      <c r="EFB3" s="27"/>
      <c r="EFC3" s="27"/>
      <c r="EFD3" s="27"/>
      <c r="EFE3" s="27"/>
      <c r="EFF3" s="27"/>
      <c r="EFG3" s="27"/>
      <c r="EFH3" s="27"/>
      <c r="EFI3" s="27"/>
      <c r="EFJ3" s="27"/>
      <c r="EFK3" s="27"/>
      <c r="EFL3" s="27"/>
      <c r="EFM3" s="27"/>
      <c r="EFN3" s="27"/>
      <c r="EFO3" s="27"/>
      <c r="EFP3" s="27"/>
      <c r="EFQ3" s="27"/>
      <c r="EFR3" s="27"/>
      <c r="EFS3" s="27"/>
      <c r="EFT3" s="27"/>
      <c r="EFU3" s="27"/>
      <c r="EFV3" s="27"/>
      <c r="EFW3" s="27"/>
      <c r="EFX3" s="27"/>
      <c r="EFY3" s="27"/>
      <c r="EFZ3" s="27"/>
      <c r="EGA3" s="27"/>
      <c r="EGB3" s="27"/>
      <c r="EGC3" s="27"/>
      <c r="EGD3" s="27"/>
      <c r="EGE3" s="27"/>
      <c r="EGF3" s="27"/>
      <c r="EGG3" s="27"/>
      <c r="EGH3" s="27"/>
      <c r="EGI3" s="27"/>
      <c r="EGJ3" s="27"/>
      <c r="EGK3" s="27"/>
      <c r="EGL3" s="27"/>
      <c r="EGM3" s="27"/>
      <c r="EGN3" s="27"/>
      <c r="EGO3" s="27"/>
      <c r="EGP3" s="27"/>
      <c r="EGQ3" s="27"/>
      <c r="EGR3" s="27"/>
      <c r="EGS3" s="27"/>
      <c r="EGT3" s="27"/>
      <c r="EGU3" s="27"/>
      <c r="EGV3" s="27"/>
      <c r="EGW3" s="27"/>
      <c r="EGX3" s="27"/>
      <c r="EGY3" s="27"/>
      <c r="EGZ3" s="27"/>
      <c r="EHA3" s="27"/>
      <c r="EHB3" s="27"/>
      <c r="EHC3" s="27"/>
      <c r="EHD3" s="27"/>
      <c r="EHE3" s="27"/>
      <c r="EHF3" s="27"/>
      <c r="EHG3" s="27"/>
      <c r="EHH3" s="27"/>
      <c r="EHI3" s="27"/>
      <c r="EHJ3" s="27"/>
      <c r="EHK3" s="27"/>
      <c r="EHL3" s="27"/>
      <c r="EHM3" s="27"/>
      <c r="EHN3" s="27"/>
      <c r="EHO3" s="27"/>
      <c r="EHP3" s="27"/>
      <c r="EHQ3" s="27"/>
      <c r="EHR3" s="27"/>
      <c r="EHS3" s="27"/>
      <c r="EHT3" s="27"/>
      <c r="EHU3" s="27"/>
      <c r="EHV3" s="27"/>
      <c r="EHW3" s="27"/>
      <c r="EHX3" s="27"/>
      <c r="EHY3" s="27"/>
      <c r="EHZ3" s="27"/>
      <c r="EIA3" s="27"/>
      <c r="EIB3" s="27"/>
      <c r="EIC3" s="27"/>
      <c r="EID3" s="27"/>
      <c r="EIE3" s="27"/>
      <c r="EIF3" s="27"/>
      <c r="EIG3" s="27"/>
      <c r="EIH3" s="27"/>
      <c r="EII3" s="27"/>
      <c r="EIJ3" s="27"/>
      <c r="EIK3" s="27"/>
      <c r="EIL3" s="27"/>
      <c r="EIM3" s="27"/>
      <c r="EIN3" s="27"/>
      <c r="EIO3" s="27"/>
      <c r="EIP3" s="27"/>
      <c r="EIQ3" s="27"/>
      <c r="EIR3" s="27"/>
      <c r="EIS3" s="27"/>
      <c r="EIT3" s="27"/>
      <c r="EIU3" s="27"/>
      <c r="EIV3" s="27"/>
      <c r="EIW3" s="27"/>
      <c r="EIX3" s="27"/>
      <c r="EIY3" s="27"/>
      <c r="EIZ3" s="27"/>
      <c r="EJA3" s="27"/>
      <c r="EJB3" s="27"/>
      <c r="EJC3" s="27"/>
      <c r="EJD3" s="27"/>
      <c r="EJE3" s="27"/>
      <c r="EJF3" s="27"/>
      <c r="EJG3" s="27"/>
      <c r="EJH3" s="27"/>
      <c r="EJI3" s="27"/>
      <c r="EJJ3" s="27"/>
      <c r="EJK3" s="27"/>
      <c r="EJL3" s="27"/>
      <c r="EJM3" s="27"/>
      <c r="EJN3" s="27"/>
      <c r="EJO3" s="27"/>
      <c r="EJP3" s="27"/>
      <c r="EJQ3" s="27"/>
      <c r="EJR3" s="27"/>
      <c r="EJS3" s="27"/>
      <c r="EJT3" s="27"/>
      <c r="EJU3" s="27"/>
      <c r="EJV3" s="27"/>
      <c r="EJW3" s="27"/>
      <c r="EJX3" s="27"/>
      <c r="EJY3" s="27"/>
      <c r="EJZ3" s="27"/>
      <c r="EKA3" s="27"/>
      <c r="EKB3" s="27"/>
      <c r="EKC3" s="27"/>
      <c r="EKD3" s="27"/>
      <c r="EKE3" s="27"/>
      <c r="EKF3" s="27"/>
      <c r="EKG3" s="27"/>
      <c r="EKH3" s="27"/>
      <c r="EKI3" s="27"/>
      <c r="EKJ3" s="27"/>
      <c r="EKK3" s="27"/>
      <c r="EKL3" s="27"/>
      <c r="EKM3" s="27"/>
      <c r="EKN3" s="27"/>
      <c r="EKO3" s="27"/>
      <c r="EKP3" s="27"/>
      <c r="EKQ3" s="27"/>
      <c r="EKR3" s="27"/>
      <c r="EKS3" s="27"/>
      <c r="EKT3" s="27"/>
      <c r="EKU3" s="27"/>
      <c r="EKV3" s="27"/>
      <c r="EKW3" s="27"/>
      <c r="EKX3" s="27"/>
      <c r="EKY3" s="27"/>
      <c r="EKZ3" s="27"/>
      <c r="ELA3" s="27"/>
      <c r="ELB3" s="27"/>
      <c r="ELC3" s="27"/>
      <c r="ELD3" s="27"/>
      <c r="ELE3" s="27"/>
      <c r="ELF3" s="27"/>
      <c r="ELG3" s="27"/>
      <c r="ELH3" s="27"/>
      <c r="ELI3" s="27"/>
      <c r="ELJ3" s="27"/>
      <c r="ELK3" s="27"/>
      <c r="ELL3" s="27"/>
      <c r="ELM3" s="27"/>
      <c r="ELN3" s="27"/>
      <c r="ELO3" s="27"/>
      <c r="ELP3" s="27"/>
      <c r="ELQ3" s="27"/>
      <c r="ELR3" s="27"/>
      <c r="ELS3" s="27"/>
      <c r="ELT3" s="27"/>
      <c r="ELU3" s="27"/>
      <c r="ELV3" s="27"/>
      <c r="ELW3" s="27"/>
      <c r="ELX3" s="27"/>
      <c r="ELY3" s="27"/>
      <c r="ELZ3" s="27"/>
      <c r="EMA3" s="27"/>
      <c r="EMB3" s="27"/>
      <c r="EMC3" s="27"/>
      <c r="EMD3" s="27"/>
      <c r="EME3" s="27"/>
      <c r="EMF3" s="27"/>
      <c r="EMG3" s="27"/>
      <c r="EMH3" s="27"/>
      <c r="EMI3" s="27"/>
      <c r="EMJ3" s="27"/>
      <c r="EMK3" s="27"/>
      <c r="EML3" s="27"/>
      <c r="EMM3" s="27"/>
      <c r="EMN3" s="27"/>
      <c r="EMO3" s="27"/>
      <c r="EMP3" s="27"/>
      <c r="EMQ3" s="27"/>
      <c r="EMR3" s="27"/>
      <c r="EMS3" s="27"/>
      <c r="EMT3" s="27"/>
      <c r="EMU3" s="27"/>
      <c r="EMV3" s="27"/>
      <c r="EMW3" s="27"/>
      <c r="EMX3" s="27"/>
      <c r="EMY3" s="27"/>
      <c r="EMZ3" s="27"/>
      <c r="ENA3" s="27"/>
      <c r="ENB3" s="27"/>
      <c r="ENC3" s="27"/>
      <c r="END3" s="27"/>
      <c r="ENE3" s="27"/>
      <c r="ENF3" s="27"/>
      <c r="ENG3" s="27"/>
      <c r="ENH3" s="27"/>
      <c r="ENI3" s="27"/>
      <c r="ENJ3" s="27"/>
      <c r="ENK3" s="27"/>
      <c r="ENL3" s="27"/>
      <c r="ENM3" s="27"/>
      <c r="ENN3" s="27"/>
      <c r="ENO3" s="27"/>
      <c r="ENP3" s="27"/>
      <c r="ENQ3" s="27"/>
      <c r="ENR3" s="27"/>
      <c r="ENS3" s="27"/>
      <c r="ENT3" s="27"/>
      <c r="ENU3" s="27"/>
      <c r="ENV3" s="27"/>
      <c r="ENW3" s="27"/>
      <c r="ENX3" s="27"/>
      <c r="ENY3" s="27"/>
      <c r="ENZ3" s="27"/>
      <c r="EOA3" s="27"/>
      <c r="EOB3" s="27"/>
      <c r="EOC3" s="27"/>
      <c r="EOD3" s="27"/>
      <c r="EOE3" s="27"/>
      <c r="EOF3" s="27"/>
      <c r="EOG3" s="27"/>
      <c r="EOH3" s="27"/>
      <c r="EOI3" s="27"/>
      <c r="EOJ3" s="27"/>
      <c r="EOK3" s="27"/>
      <c r="EOL3" s="27"/>
      <c r="EOM3" s="27"/>
      <c r="EON3" s="27"/>
      <c r="EOO3" s="27"/>
      <c r="EOP3" s="27"/>
      <c r="EOQ3" s="27"/>
      <c r="EOR3" s="27"/>
      <c r="EOS3" s="27"/>
      <c r="EOT3" s="27"/>
      <c r="EOU3" s="27"/>
      <c r="EOV3" s="27"/>
      <c r="EOW3" s="27"/>
      <c r="EOX3" s="27"/>
      <c r="EOY3" s="27"/>
      <c r="EOZ3" s="27"/>
      <c r="EPA3" s="27"/>
      <c r="EPB3" s="27"/>
      <c r="EPC3" s="27"/>
      <c r="EPD3" s="27"/>
      <c r="EPE3" s="27"/>
      <c r="EPF3" s="27"/>
      <c r="EPG3" s="27"/>
      <c r="EPH3" s="27"/>
      <c r="EPI3" s="27"/>
      <c r="EPJ3" s="27"/>
      <c r="EPK3" s="27"/>
      <c r="EPL3" s="27"/>
      <c r="EPM3" s="27"/>
      <c r="EPN3" s="27"/>
      <c r="EPO3" s="27"/>
      <c r="EPP3" s="27"/>
      <c r="EPQ3" s="27"/>
      <c r="EPR3" s="27"/>
      <c r="EPS3" s="27"/>
      <c r="EPT3" s="27"/>
      <c r="EPU3" s="27"/>
      <c r="EPV3" s="27"/>
      <c r="EPW3" s="27"/>
      <c r="EPX3" s="27"/>
      <c r="EPY3" s="27"/>
      <c r="EPZ3" s="27"/>
      <c r="EQA3" s="27"/>
      <c r="EQB3" s="27"/>
      <c r="EQC3" s="27"/>
      <c r="EQD3" s="27"/>
      <c r="EQE3" s="27"/>
      <c r="EQF3" s="27"/>
      <c r="EQG3" s="27"/>
      <c r="EQH3" s="27"/>
      <c r="EQI3" s="27"/>
      <c r="EQJ3" s="27"/>
      <c r="EQK3" s="27"/>
      <c r="EQL3" s="27"/>
      <c r="EQM3" s="27"/>
      <c r="EQN3" s="27"/>
      <c r="EQO3" s="27"/>
      <c r="EQP3" s="27"/>
      <c r="EQQ3" s="27"/>
      <c r="EQR3" s="27"/>
      <c r="EQS3" s="27"/>
      <c r="EQT3" s="27"/>
      <c r="EQU3" s="27"/>
      <c r="EQV3" s="27"/>
      <c r="EQW3" s="27"/>
      <c r="EQX3" s="27"/>
      <c r="EQY3" s="27"/>
      <c r="EQZ3" s="27"/>
      <c r="ERA3" s="27"/>
      <c r="ERB3" s="27"/>
      <c r="ERC3" s="27"/>
      <c r="ERD3" s="27"/>
      <c r="ERE3" s="27"/>
      <c r="ERF3" s="27"/>
      <c r="ERG3" s="27"/>
      <c r="ERH3" s="27"/>
      <c r="ERI3" s="27"/>
      <c r="ERJ3" s="27"/>
      <c r="ERK3" s="27"/>
      <c r="ERL3" s="27"/>
      <c r="ERM3" s="27"/>
      <c r="ERN3" s="27"/>
      <c r="ERO3" s="27"/>
      <c r="ERP3" s="27"/>
      <c r="ERQ3" s="27"/>
      <c r="ERR3" s="27"/>
      <c r="ERS3" s="27"/>
      <c r="ERT3" s="27"/>
      <c r="ERU3" s="27"/>
      <c r="ERV3" s="27"/>
      <c r="ERW3" s="27"/>
      <c r="ERX3" s="27"/>
      <c r="ERY3" s="27"/>
      <c r="ERZ3" s="27"/>
      <c r="ESA3" s="27"/>
      <c r="ESB3" s="27"/>
      <c r="ESC3" s="27"/>
      <c r="ESD3" s="27"/>
      <c r="ESE3" s="27"/>
      <c r="ESF3" s="27"/>
      <c r="ESG3" s="27"/>
      <c r="ESH3" s="27"/>
      <c r="ESI3" s="27"/>
      <c r="ESJ3" s="27"/>
      <c r="ESK3" s="27"/>
      <c r="ESL3" s="27"/>
      <c r="ESM3" s="27"/>
      <c r="ESN3" s="27"/>
      <c r="ESO3" s="27"/>
      <c r="ESP3" s="27"/>
      <c r="ESQ3" s="27"/>
      <c r="ESR3" s="27"/>
      <c r="ESS3" s="27"/>
      <c r="EST3" s="27"/>
      <c r="ESU3" s="27"/>
      <c r="ESV3" s="27"/>
      <c r="ESW3" s="27"/>
      <c r="ESX3" s="27"/>
      <c r="ESY3" s="27"/>
      <c r="ESZ3" s="27"/>
      <c r="ETA3" s="27"/>
      <c r="ETB3" s="27"/>
      <c r="ETC3" s="27"/>
      <c r="ETD3" s="27"/>
      <c r="ETE3" s="27"/>
      <c r="ETF3" s="27"/>
      <c r="ETG3" s="27"/>
      <c r="ETH3" s="27"/>
      <c r="ETI3" s="27"/>
      <c r="ETJ3" s="27"/>
      <c r="ETK3" s="27"/>
      <c r="ETL3" s="27"/>
      <c r="ETM3" s="27"/>
      <c r="ETN3" s="27"/>
      <c r="ETO3" s="27"/>
      <c r="ETP3" s="27"/>
      <c r="ETQ3" s="27"/>
      <c r="ETR3" s="27"/>
      <c r="ETS3" s="27"/>
      <c r="ETT3" s="27"/>
      <c r="ETU3" s="27"/>
      <c r="ETV3" s="27"/>
      <c r="ETW3" s="27"/>
      <c r="ETX3" s="27"/>
      <c r="ETY3" s="27"/>
      <c r="ETZ3" s="27"/>
      <c r="EUA3" s="27"/>
      <c r="EUB3" s="27"/>
      <c r="EUC3" s="27"/>
      <c r="EUD3" s="27"/>
      <c r="EUE3" s="27"/>
      <c r="EUF3" s="27"/>
      <c r="EUG3" s="27"/>
      <c r="EUH3" s="27"/>
      <c r="EUI3" s="27"/>
      <c r="EUJ3" s="27"/>
      <c r="EUK3" s="27"/>
      <c r="EUL3" s="27"/>
      <c r="EUM3" s="27"/>
      <c r="EUN3" s="27"/>
      <c r="EUO3" s="27"/>
      <c r="EUP3" s="27"/>
      <c r="EUQ3" s="27"/>
      <c r="EUR3" s="27"/>
      <c r="EUS3" s="27"/>
      <c r="EUT3" s="27"/>
      <c r="EUU3" s="27"/>
      <c r="EUV3" s="27"/>
      <c r="EUW3" s="27"/>
      <c r="EUX3" s="27"/>
      <c r="EUY3" s="27"/>
      <c r="EUZ3" s="27"/>
      <c r="EVA3" s="27"/>
      <c r="EVB3" s="27"/>
      <c r="EVC3" s="27"/>
      <c r="EVD3" s="27"/>
      <c r="EVE3" s="27"/>
      <c r="EVF3" s="27"/>
      <c r="EVG3" s="27"/>
      <c r="EVH3" s="27"/>
      <c r="EVI3" s="27"/>
      <c r="EVJ3" s="27"/>
      <c r="EVK3" s="27"/>
      <c r="EVL3" s="27"/>
      <c r="EVM3" s="27"/>
      <c r="EVN3" s="27"/>
      <c r="EVO3" s="27"/>
      <c r="EVP3" s="27"/>
      <c r="EVQ3" s="27"/>
      <c r="EVR3" s="27"/>
      <c r="EVS3" s="27"/>
      <c r="EVT3" s="27"/>
      <c r="EVU3" s="27"/>
      <c r="EVV3" s="27"/>
      <c r="EVW3" s="27"/>
      <c r="EVX3" s="27"/>
      <c r="EVY3" s="27"/>
      <c r="EVZ3" s="27"/>
      <c r="EWA3" s="27"/>
      <c r="EWB3" s="27"/>
      <c r="EWC3" s="27"/>
      <c r="EWD3" s="27"/>
      <c r="EWE3" s="27"/>
      <c r="EWF3" s="27"/>
      <c r="EWG3" s="27"/>
      <c r="EWH3" s="27"/>
      <c r="EWI3" s="27"/>
      <c r="EWJ3" s="27"/>
      <c r="EWK3" s="27"/>
      <c r="EWL3" s="27"/>
      <c r="EWM3" s="27"/>
      <c r="EWN3" s="27"/>
      <c r="EWO3" s="27"/>
      <c r="EWP3" s="27"/>
      <c r="EWQ3" s="27"/>
      <c r="EWR3" s="27"/>
      <c r="EWS3" s="27"/>
      <c r="EWT3" s="27"/>
      <c r="EWU3" s="27"/>
      <c r="EWV3" s="27"/>
      <c r="EWW3" s="27"/>
      <c r="EWX3" s="27"/>
      <c r="EWY3" s="27"/>
      <c r="EWZ3" s="27"/>
      <c r="EXA3" s="27"/>
      <c r="EXB3" s="27"/>
      <c r="EXC3" s="27"/>
      <c r="EXD3" s="27"/>
      <c r="EXE3" s="27"/>
      <c r="EXF3" s="27"/>
      <c r="EXG3" s="27"/>
      <c r="EXH3" s="27"/>
      <c r="EXI3" s="27"/>
      <c r="EXJ3" s="27"/>
      <c r="EXK3" s="27"/>
      <c r="EXL3" s="27"/>
      <c r="EXM3" s="27"/>
      <c r="EXN3" s="27"/>
      <c r="EXO3" s="27"/>
      <c r="EXP3" s="27"/>
      <c r="EXQ3" s="27"/>
      <c r="EXR3" s="27"/>
      <c r="EXS3" s="27"/>
      <c r="EXT3" s="27"/>
      <c r="EXU3" s="27"/>
      <c r="EXV3" s="27"/>
      <c r="EXW3" s="27"/>
      <c r="EXX3" s="27"/>
      <c r="EXY3" s="27"/>
      <c r="EXZ3" s="27"/>
      <c r="EYA3" s="27"/>
      <c r="EYB3" s="27"/>
      <c r="EYC3" s="27"/>
      <c r="EYD3" s="27"/>
      <c r="EYE3" s="27"/>
      <c r="EYF3" s="27"/>
      <c r="EYG3" s="27"/>
      <c r="EYH3" s="27"/>
      <c r="EYI3" s="27"/>
      <c r="EYJ3" s="27"/>
      <c r="EYK3" s="27"/>
      <c r="EYL3" s="27"/>
      <c r="EYM3" s="27"/>
      <c r="EYN3" s="27"/>
      <c r="EYO3" s="27"/>
      <c r="EYP3" s="27"/>
      <c r="EYQ3" s="27"/>
      <c r="EYR3" s="27"/>
      <c r="EYS3" s="27"/>
      <c r="EYT3" s="27"/>
      <c r="EYU3" s="27"/>
      <c r="EYV3" s="27"/>
      <c r="EYW3" s="27"/>
      <c r="EYX3" s="27"/>
      <c r="EYY3" s="27"/>
      <c r="EYZ3" s="27"/>
      <c r="EZA3" s="27"/>
      <c r="EZB3" s="27"/>
      <c r="EZC3" s="27"/>
      <c r="EZD3" s="27"/>
      <c r="EZE3" s="27"/>
      <c r="EZF3" s="27"/>
      <c r="EZG3" s="27"/>
      <c r="EZH3" s="27"/>
      <c r="EZI3" s="27"/>
      <c r="EZJ3" s="27"/>
      <c r="EZK3" s="27"/>
      <c r="EZL3" s="27"/>
      <c r="EZM3" s="27"/>
      <c r="EZN3" s="27"/>
      <c r="EZO3" s="27"/>
      <c r="EZP3" s="27"/>
      <c r="EZQ3" s="27"/>
      <c r="EZR3" s="27"/>
      <c r="EZS3" s="27"/>
      <c r="EZT3" s="27"/>
      <c r="EZU3" s="27"/>
      <c r="EZV3" s="27"/>
      <c r="EZW3" s="27"/>
      <c r="EZX3" s="27"/>
      <c r="EZY3" s="27"/>
      <c r="EZZ3" s="27"/>
      <c r="FAA3" s="27"/>
      <c r="FAB3" s="27"/>
      <c r="FAC3" s="27"/>
      <c r="FAD3" s="27"/>
      <c r="FAE3" s="27"/>
      <c r="FAF3" s="27"/>
      <c r="FAG3" s="27"/>
      <c r="FAH3" s="27"/>
      <c r="FAI3" s="27"/>
      <c r="FAJ3" s="27"/>
      <c r="FAK3" s="27"/>
      <c r="FAL3" s="27"/>
      <c r="FAM3" s="27"/>
      <c r="FAN3" s="27"/>
      <c r="FAO3" s="27"/>
      <c r="FAP3" s="27"/>
      <c r="FAQ3" s="27"/>
      <c r="FAR3" s="27"/>
      <c r="FAS3" s="27"/>
      <c r="FAT3" s="27"/>
      <c r="FAU3" s="27"/>
      <c r="FAV3" s="27"/>
      <c r="FAW3" s="27"/>
      <c r="FAX3" s="27"/>
      <c r="FAY3" s="27"/>
      <c r="FAZ3" s="27"/>
      <c r="FBA3" s="27"/>
      <c r="FBB3" s="27"/>
      <c r="FBC3" s="27"/>
      <c r="FBD3" s="27"/>
      <c r="FBE3" s="27"/>
      <c r="FBF3" s="27"/>
      <c r="FBG3" s="27"/>
      <c r="FBH3" s="27"/>
      <c r="FBI3" s="27"/>
      <c r="FBJ3" s="27"/>
      <c r="FBK3" s="27"/>
      <c r="FBL3" s="27"/>
      <c r="FBM3" s="27"/>
      <c r="FBN3" s="27"/>
      <c r="FBO3" s="27"/>
      <c r="FBP3" s="27"/>
      <c r="FBQ3" s="27"/>
      <c r="FBR3" s="27"/>
      <c r="FBS3" s="27"/>
      <c r="FBT3" s="27"/>
      <c r="FBU3" s="27"/>
      <c r="FBV3" s="27"/>
      <c r="FBW3" s="27"/>
      <c r="FBX3" s="27"/>
      <c r="FBY3" s="27"/>
      <c r="FBZ3" s="27"/>
      <c r="FCA3" s="27"/>
      <c r="FCB3" s="27"/>
      <c r="FCC3" s="27"/>
      <c r="FCD3" s="27"/>
      <c r="FCE3" s="27"/>
      <c r="FCF3" s="27"/>
      <c r="FCG3" s="27"/>
      <c r="FCH3" s="27"/>
      <c r="FCI3" s="27"/>
      <c r="FCJ3" s="27"/>
      <c r="FCK3" s="27"/>
      <c r="FCL3" s="27"/>
      <c r="FCM3" s="27"/>
      <c r="FCN3" s="27"/>
      <c r="FCO3" s="27"/>
      <c r="FCP3" s="27"/>
      <c r="FCQ3" s="27"/>
      <c r="FCR3" s="27"/>
      <c r="FCS3" s="27"/>
      <c r="FCT3" s="27"/>
      <c r="FCU3" s="27"/>
      <c r="FCV3" s="27"/>
      <c r="FCW3" s="27"/>
      <c r="FCX3" s="27"/>
      <c r="FCY3" s="27"/>
      <c r="FCZ3" s="27"/>
      <c r="FDA3" s="27"/>
      <c r="FDB3" s="27"/>
      <c r="FDC3" s="27"/>
      <c r="FDD3" s="27"/>
      <c r="FDE3" s="27"/>
      <c r="FDF3" s="27"/>
      <c r="FDG3" s="27"/>
      <c r="FDH3" s="27"/>
      <c r="FDI3" s="27"/>
      <c r="FDJ3" s="27"/>
      <c r="FDK3" s="27"/>
      <c r="FDL3" s="27"/>
      <c r="FDM3" s="27"/>
      <c r="FDN3" s="27"/>
      <c r="FDO3" s="27"/>
      <c r="FDP3" s="27"/>
      <c r="FDQ3" s="27"/>
      <c r="FDR3" s="27"/>
      <c r="FDS3" s="27"/>
      <c r="FDT3" s="27"/>
      <c r="FDU3" s="27"/>
      <c r="FDV3" s="27"/>
      <c r="FDW3" s="27"/>
      <c r="FDX3" s="27"/>
      <c r="FDY3" s="27"/>
      <c r="FDZ3" s="27"/>
      <c r="FEA3" s="27"/>
      <c r="FEB3" s="27"/>
      <c r="FEC3" s="27"/>
      <c r="FED3" s="27"/>
      <c r="FEE3" s="27"/>
      <c r="FEF3" s="27"/>
      <c r="FEG3" s="27"/>
      <c r="FEH3" s="27"/>
      <c r="FEI3" s="27"/>
      <c r="FEJ3" s="27"/>
      <c r="FEK3" s="27"/>
      <c r="FEL3" s="27"/>
      <c r="FEM3" s="27"/>
      <c r="FEN3" s="27"/>
      <c r="FEO3" s="27"/>
      <c r="FEP3" s="27"/>
      <c r="FEQ3" s="27"/>
      <c r="FER3" s="27"/>
      <c r="FES3" s="27"/>
      <c r="FET3" s="27"/>
      <c r="FEU3" s="27"/>
      <c r="FEV3" s="27"/>
      <c r="FEW3" s="27"/>
      <c r="FEX3" s="27"/>
      <c r="FEY3" s="27"/>
      <c r="FEZ3" s="27"/>
      <c r="FFA3" s="27"/>
      <c r="FFB3" s="27"/>
      <c r="FFC3" s="27"/>
      <c r="FFD3" s="27"/>
      <c r="FFE3" s="27"/>
      <c r="FFF3" s="27"/>
      <c r="FFG3" s="27"/>
      <c r="FFH3" s="27"/>
      <c r="FFI3" s="27"/>
      <c r="FFJ3" s="27"/>
      <c r="FFK3" s="27"/>
      <c r="FFL3" s="27"/>
      <c r="FFM3" s="27"/>
      <c r="FFN3" s="27"/>
      <c r="FFO3" s="27"/>
      <c r="FFP3" s="27"/>
      <c r="FFQ3" s="27"/>
      <c r="FFR3" s="27"/>
      <c r="FFS3" s="27"/>
      <c r="FFT3" s="27"/>
      <c r="FFU3" s="27"/>
      <c r="FFV3" s="27"/>
      <c r="FFW3" s="27"/>
      <c r="FFX3" s="27"/>
      <c r="FFY3" s="27"/>
      <c r="FFZ3" s="27"/>
      <c r="FGA3" s="27"/>
      <c r="FGB3" s="27"/>
      <c r="FGC3" s="27"/>
      <c r="FGD3" s="27"/>
      <c r="FGE3" s="27"/>
      <c r="FGF3" s="27"/>
      <c r="FGG3" s="27"/>
      <c r="FGH3" s="27"/>
      <c r="FGI3" s="27"/>
      <c r="FGJ3" s="27"/>
      <c r="FGK3" s="27"/>
      <c r="FGL3" s="27"/>
      <c r="FGM3" s="27"/>
      <c r="FGN3" s="27"/>
      <c r="FGO3" s="27"/>
      <c r="FGP3" s="27"/>
      <c r="FGQ3" s="27"/>
      <c r="FGR3" s="27"/>
      <c r="FGS3" s="27"/>
      <c r="FGT3" s="27"/>
      <c r="FGU3" s="27"/>
      <c r="FGV3" s="27"/>
      <c r="FGW3" s="27"/>
      <c r="FGX3" s="27"/>
      <c r="FGY3" s="27"/>
      <c r="FGZ3" s="27"/>
      <c r="FHA3" s="27"/>
      <c r="FHB3" s="27"/>
      <c r="FHC3" s="27"/>
      <c r="FHD3" s="27"/>
      <c r="FHE3" s="27"/>
      <c r="FHF3" s="27"/>
      <c r="FHG3" s="27"/>
      <c r="FHH3" s="27"/>
      <c r="FHI3" s="27"/>
      <c r="FHJ3" s="27"/>
      <c r="FHK3" s="27"/>
      <c r="FHL3" s="27"/>
      <c r="FHM3" s="27"/>
      <c r="FHN3" s="27"/>
      <c r="FHO3" s="27"/>
      <c r="FHP3" s="27"/>
      <c r="FHQ3" s="27"/>
      <c r="FHR3" s="27"/>
      <c r="FHS3" s="27"/>
      <c r="FHT3" s="27"/>
      <c r="FHU3" s="27"/>
      <c r="FHV3" s="27"/>
      <c r="FHW3" s="27"/>
      <c r="FHX3" s="27"/>
      <c r="FHY3" s="27"/>
      <c r="FHZ3" s="27"/>
      <c r="FIA3" s="27"/>
      <c r="FIB3" s="27"/>
      <c r="FIC3" s="27"/>
      <c r="FID3" s="27"/>
      <c r="FIE3" s="27"/>
      <c r="FIF3" s="27"/>
      <c r="FIG3" s="27"/>
      <c r="FIH3" s="27"/>
      <c r="FII3" s="27"/>
      <c r="FIJ3" s="27"/>
      <c r="FIK3" s="27"/>
      <c r="FIL3" s="27"/>
      <c r="FIM3" s="27"/>
      <c r="FIN3" s="27"/>
      <c r="FIO3" s="27"/>
      <c r="FIP3" s="27"/>
      <c r="FIQ3" s="27"/>
      <c r="FIR3" s="27"/>
      <c r="FIS3" s="27"/>
      <c r="FIT3" s="27"/>
      <c r="FIU3" s="27"/>
      <c r="FIV3" s="27"/>
      <c r="FIW3" s="27"/>
      <c r="FIX3" s="27"/>
      <c r="FIY3" s="27"/>
      <c r="FIZ3" s="27"/>
      <c r="FJA3" s="27"/>
      <c r="FJB3" s="27"/>
      <c r="FJC3" s="27"/>
      <c r="FJD3" s="27"/>
      <c r="FJE3" s="27"/>
      <c r="FJF3" s="27"/>
      <c r="FJG3" s="27"/>
      <c r="FJH3" s="27"/>
      <c r="FJI3" s="27"/>
      <c r="FJJ3" s="27"/>
      <c r="FJK3" s="27"/>
      <c r="FJL3" s="27"/>
      <c r="FJM3" s="27"/>
      <c r="FJN3" s="27"/>
      <c r="FJO3" s="27"/>
      <c r="FJP3" s="27"/>
      <c r="FJQ3" s="27"/>
      <c r="FJR3" s="27"/>
      <c r="FJS3" s="27"/>
      <c r="FJT3" s="27"/>
      <c r="FJU3" s="27"/>
      <c r="FJV3" s="27"/>
      <c r="FJW3" s="27"/>
      <c r="FJX3" s="27"/>
      <c r="FJY3" s="27"/>
      <c r="FJZ3" s="27"/>
      <c r="FKA3" s="27"/>
      <c r="FKB3" s="27"/>
      <c r="FKC3" s="27"/>
      <c r="FKD3" s="27"/>
      <c r="FKE3" s="27"/>
      <c r="FKF3" s="27"/>
      <c r="FKG3" s="27"/>
      <c r="FKH3" s="27"/>
      <c r="FKI3" s="27"/>
      <c r="FKJ3" s="27"/>
      <c r="FKK3" s="27"/>
      <c r="FKL3" s="27"/>
      <c r="FKM3" s="27"/>
      <c r="FKN3" s="27"/>
      <c r="FKO3" s="27"/>
      <c r="FKP3" s="27"/>
      <c r="FKQ3" s="27"/>
      <c r="FKR3" s="27"/>
      <c r="FKS3" s="27"/>
      <c r="FKT3" s="27"/>
      <c r="FKU3" s="27"/>
      <c r="FKV3" s="27"/>
      <c r="FKW3" s="27"/>
      <c r="FKX3" s="27"/>
      <c r="FKY3" s="27"/>
      <c r="FKZ3" s="27"/>
      <c r="FLA3" s="27"/>
      <c r="FLB3" s="27"/>
      <c r="FLC3" s="27"/>
      <c r="FLD3" s="27"/>
      <c r="FLE3" s="27"/>
      <c r="FLF3" s="27"/>
      <c r="FLG3" s="27"/>
      <c r="FLH3" s="27"/>
      <c r="FLI3" s="27"/>
      <c r="FLJ3" s="27"/>
      <c r="FLK3" s="27"/>
      <c r="FLL3" s="27"/>
      <c r="FLM3" s="27"/>
      <c r="FLN3" s="27"/>
      <c r="FLO3" s="27"/>
      <c r="FLP3" s="27"/>
      <c r="FLQ3" s="27"/>
      <c r="FLR3" s="27"/>
      <c r="FLS3" s="27"/>
      <c r="FLT3" s="27"/>
      <c r="FLU3" s="27"/>
      <c r="FLV3" s="27"/>
      <c r="FLW3" s="27"/>
      <c r="FLX3" s="27"/>
      <c r="FLY3" s="27"/>
      <c r="FLZ3" s="27"/>
      <c r="FMA3" s="27"/>
      <c r="FMB3" s="27"/>
      <c r="FMC3" s="27"/>
      <c r="FMD3" s="27"/>
      <c r="FME3" s="27"/>
      <c r="FMF3" s="27"/>
      <c r="FMG3" s="27"/>
      <c r="FMH3" s="27"/>
      <c r="FMI3" s="27"/>
      <c r="FMJ3" s="27"/>
      <c r="FMK3" s="27"/>
      <c r="FML3" s="27"/>
      <c r="FMM3" s="27"/>
      <c r="FMN3" s="27"/>
      <c r="FMO3" s="27"/>
      <c r="FMP3" s="27"/>
      <c r="FMQ3" s="27"/>
      <c r="FMR3" s="27"/>
      <c r="FMS3" s="27"/>
      <c r="FMT3" s="27"/>
      <c r="FMU3" s="27"/>
      <c r="FMV3" s="27"/>
      <c r="FMW3" s="27"/>
      <c r="FMX3" s="27"/>
      <c r="FMY3" s="27"/>
      <c r="FMZ3" s="27"/>
      <c r="FNA3" s="27"/>
      <c r="FNB3" s="27"/>
      <c r="FNC3" s="27"/>
      <c r="FND3" s="27"/>
      <c r="FNE3" s="27"/>
      <c r="FNF3" s="27"/>
      <c r="FNG3" s="27"/>
      <c r="FNH3" s="27"/>
      <c r="FNI3" s="27"/>
      <c r="FNJ3" s="27"/>
    </row>
    <row r="4" spans="1:4430" s="15" customFormat="1" ht="28.5" customHeight="1" x14ac:dyDescent="0.3">
      <c r="A4" s="103"/>
      <c r="B4" s="94"/>
      <c r="C4" s="40"/>
      <c r="D4" s="40"/>
      <c r="E4" s="156" t="e">
        <f>ROUND(B4/D4,2)</f>
        <v>#DIV/0!</v>
      </c>
      <c r="F4" s="21"/>
      <c r="H4" s="21"/>
      <c r="I4" s="7"/>
      <c r="J4" s="22"/>
      <c r="K4" s="22"/>
      <c r="L4" s="22"/>
      <c r="M4" s="22"/>
      <c r="N4" s="22"/>
      <c r="O4" s="22"/>
      <c r="P4" s="22"/>
      <c r="Q4" s="22"/>
      <c r="R4" s="22"/>
      <c r="S4" s="23"/>
      <c r="T4" s="22"/>
      <c r="U4" s="22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  <c r="ARO4" s="24"/>
      <c r="ARP4" s="24"/>
      <c r="ARQ4" s="24"/>
      <c r="ARR4" s="24"/>
      <c r="ARS4" s="24"/>
      <c r="ART4" s="24"/>
      <c r="ARU4" s="24"/>
      <c r="ARV4" s="24"/>
      <c r="ARW4" s="24"/>
      <c r="ARX4" s="24"/>
      <c r="ARY4" s="24"/>
      <c r="ARZ4" s="24"/>
      <c r="ASA4" s="24"/>
      <c r="ASB4" s="24"/>
      <c r="ASC4" s="24"/>
      <c r="ASD4" s="24"/>
      <c r="ASE4" s="24"/>
      <c r="ASF4" s="24"/>
      <c r="ASG4" s="24"/>
      <c r="ASH4" s="24"/>
      <c r="ASI4" s="24"/>
      <c r="ASJ4" s="24"/>
      <c r="ASK4" s="24"/>
      <c r="ASL4" s="24"/>
      <c r="ASM4" s="24"/>
      <c r="ASN4" s="24"/>
      <c r="ASO4" s="24"/>
      <c r="ASP4" s="24"/>
      <c r="ASQ4" s="24"/>
      <c r="ASR4" s="24"/>
      <c r="ASS4" s="24"/>
      <c r="AST4" s="24"/>
      <c r="ASU4" s="24"/>
      <c r="ASV4" s="24"/>
      <c r="ASW4" s="24"/>
      <c r="ASX4" s="24"/>
      <c r="ASY4" s="24"/>
      <c r="ASZ4" s="24"/>
      <c r="ATA4" s="24"/>
      <c r="ATB4" s="24"/>
      <c r="ATC4" s="24"/>
      <c r="ATD4" s="24"/>
      <c r="ATE4" s="24"/>
      <c r="ATF4" s="24"/>
      <c r="ATG4" s="24"/>
      <c r="ATH4" s="24"/>
      <c r="ATI4" s="24"/>
      <c r="ATJ4" s="24"/>
      <c r="ATK4" s="24"/>
      <c r="ATL4" s="24"/>
      <c r="ATM4" s="24"/>
      <c r="ATN4" s="24"/>
      <c r="ATO4" s="24"/>
      <c r="ATP4" s="24"/>
      <c r="ATQ4" s="24"/>
      <c r="ATR4" s="24"/>
      <c r="ATS4" s="24"/>
      <c r="ATT4" s="24"/>
      <c r="ATU4" s="24"/>
      <c r="ATV4" s="24"/>
      <c r="ATW4" s="24"/>
      <c r="ATX4" s="24"/>
      <c r="ATY4" s="24"/>
      <c r="ATZ4" s="24"/>
      <c r="AUA4" s="24"/>
      <c r="AUB4" s="24"/>
      <c r="AUC4" s="24"/>
      <c r="AUD4" s="24"/>
      <c r="AUE4" s="24"/>
      <c r="AUF4" s="24"/>
      <c r="AUG4" s="24"/>
      <c r="AUH4" s="24"/>
      <c r="AUI4" s="24"/>
      <c r="AUJ4" s="24"/>
      <c r="AUK4" s="24"/>
      <c r="AUL4" s="24"/>
      <c r="AUM4" s="24"/>
      <c r="AUN4" s="24"/>
      <c r="AUO4" s="24"/>
      <c r="AUP4" s="24"/>
      <c r="AUQ4" s="24"/>
      <c r="AUR4" s="24"/>
      <c r="AUS4" s="24"/>
      <c r="AUT4" s="24"/>
      <c r="AUU4" s="24"/>
      <c r="AUV4" s="24"/>
      <c r="AUW4" s="24"/>
      <c r="AUX4" s="24"/>
      <c r="AUY4" s="24"/>
      <c r="AUZ4" s="24"/>
      <c r="AVA4" s="24"/>
      <c r="AVB4" s="24"/>
      <c r="AVC4" s="24"/>
      <c r="AVD4" s="24"/>
      <c r="AVE4" s="24"/>
      <c r="AVF4" s="24"/>
      <c r="AVG4" s="24"/>
      <c r="AVH4" s="24"/>
      <c r="AVI4" s="24"/>
      <c r="AVJ4" s="24"/>
      <c r="AVK4" s="24"/>
      <c r="AVL4" s="24"/>
      <c r="AVM4" s="24"/>
      <c r="AVN4" s="24"/>
      <c r="AVO4" s="24"/>
      <c r="AVP4" s="24"/>
      <c r="AVQ4" s="24"/>
      <c r="AVR4" s="24"/>
      <c r="AVS4" s="24"/>
      <c r="AVT4" s="24"/>
      <c r="AVU4" s="24"/>
      <c r="AVV4" s="24"/>
      <c r="AVW4" s="24"/>
      <c r="AVX4" s="24"/>
      <c r="AVY4" s="24"/>
      <c r="AVZ4" s="24"/>
      <c r="AWA4" s="24"/>
      <c r="AWB4" s="24"/>
      <c r="AWC4" s="24"/>
      <c r="AWD4" s="24"/>
      <c r="AWE4" s="24"/>
      <c r="AWF4" s="24"/>
      <c r="AWG4" s="24"/>
      <c r="AWH4" s="24"/>
      <c r="AWI4" s="24"/>
      <c r="AWJ4" s="24"/>
      <c r="AWK4" s="24"/>
      <c r="AWL4" s="24"/>
      <c r="AWM4" s="24"/>
      <c r="AWN4" s="24"/>
      <c r="AWO4" s="24"/>
      <c r="AWP4" s="24"/>
      <c r="AWQ4" s="24"/>
      <c r="AWR4" s="24"/>
      <c r="AWS4" s="24"/>
      <c r="AWT4" s="24"/>
      <c r="AWU4" s="24"/>
      <c r="AWV4" s="24"/>
      <c r="AWW4" s="24"/>
      <c r="AWX4" s="24"/>
      <c r="AWY4" s="24"/>
      <c r="AWZ4" s="24"/>
      <c r="AXA4" s="24"/>
      <c r="AXB4" s="24"/>
      <c r="AXC4" s="24"/>
      <c r="AXD4" s="24"/>
      <c r="AXE4" s="24"/>
      <c r="AXF4" s="24"/>
      <c r="AXG4" s="24"/>
      <c r="AXH4" s="24"/>
      <c r="AXI4" s="24"/>
      <c r="AXJ4" s="24"/>
      <c r="AXK4" s="24"/>
      <c r="AXL4" s="24"/>
      <c r="AXM4" s="24"/>
      <c r="AXN4" s="24"/>
      <c r="AXO4" s="24"/>
      <c r="AXP4" s="24"/>
      <c r="AXQ4" s="24"/>
      <c r="AXR4" s="24"/>
      <c r="AXS4" s="24"/>
      <c r="AXT4" s="24"/>
      <c r="AXU4" s="24"/>
      <c r="AXV4" s="24"/>
      <c r="AXW4" s="24"/>
      <c r="AXX4" s="24"/>
      <c r="AXY4" s="24"/>
      <c r="AXZ4" s="24"/>
      <c r="AYA4" s="24"/>
      <c r="AYB4" s="24"/>
      <c r="AYC4" s="24"/>
      <c r="AYD4" s="24"/>
      <c r="AYE4" s="24"/>
      <c r="AYF4" s="24"/>
      <c r="AYG4" s="24"/>
      <c r="AYH4" s="24"/>
      <c r="AYI4" s="24"/>
      <c r="AYJ4" s="24"/>
      <c r="AYK4" s="24"/>
      <c r="AYL4" s="24"/>
      <c r="AYM4" s="24"/>
      <c r="AYN4" s="24"/>
      <c r="AYO4" s="24"/>
      <c r="AYP4" s="24"/>
      <c r="AYQ4" s="24"/>
      <c r="AYR4" s="24"/>
      <c r="AYS4" s="24"/>
      <c r="AYT4" s="24"/>
      <c r="AYU4" s="24"/>
      <c r="AYV4" s="24"/>
      <c r="AYW4" s="24"/>
      <c r="AYX4" s="24"/>
      <c r="AYY4" s="24"/>
      <c r="AYZ4" s="24"/>
      <c r="AZA4" s="24"/>
      <c r="AZB4" s="24"/>
      <c r="AZC4" s="24"/>
      <c r="AZD4" s="24"/>
      <c r="AZE4" s="24"/>
      <c r="AZF4" s="24"/>
      <c r="AZG4" s="24"/>
      <c r="AZH4" s="24"/>
      <c r="AZI4" s="24"/>
      <c r="AZJ4" s="24"/>
      <c r="AZK4" s="24"/>
      <c r="AZL4" s="24"/>
      <c r="AZM4" s="24"/>
      <c r="AZN4" s="24"/>
      <c r="AZO4" s="24"/>
      <c r="AZP4" s="24"/>
      <c r="AZQ4" s="24"/>
      <c r="AZR4" s="24"/>
      <c r="AZS4" s="24"/>
      <c r="AZT4" s="24"/>
      <c r="AZU4" s="24"/>
      <c r="AZV4" s="24"/>
      <c r="AZW4" s="24"/>
      <c r="AZX4" s="24"/>
      <c r="AZY4" s="24"/>
      <c r="AZZ4" s="24"/>
      <c r="BAA4" s="24"/>
      <c r="BAB4" s="24"/>
      <c r="BAC4" s="24"/>
      <c r="BAD4" s="24"/>
      <c r="BAE4" s="24"/>
      <c r="BAF4" s="24"/>
      <c r="BAG4" s="24"/>
      <c r="BAH4" s="24"/>
      <c r="BAI4" s="24"/>
      <c r="BAJ4" s="24"/>
      <c r="BAK4" s="24"/>
      <c r="BAL4" s="24"/>
      <c r="BAM4" s="24"/>
      <c r="BAN4" s="24"/>
      <c r="BAO4" s="24"/>
      <c r="BAP4" s="24"/>
      <c r="BAQ4" s="24"/>
      <c r="BAR4" s="24"/>
      <c r="BAS4" s="24"/>
      <c r="BAT4" s="24"/>
      <c r="BAU4" s="24"/>
      <c r="BAV4" s="24"/>
      <c r="BAW4" s="24"/>
      <c r="BAX4" s="24"/>
      <c r="BAY4" s="24"/>
      <c r="BAZ4" s="24"/>
      <c r="BBA4" s="24"/>
      <c r="BBB4" s="24"/>
      <c r="BBC4" s="24"/>
      <c r="BBD4" s="24"/>
      <c r="BBE4" s="24"/>
      <c r="BBF4" s="24"/>
      <c r="BBG4" s="24"/>
      <c r="BBH4" s="24"/>
      <c r="BBI4" s="24"/>
      <c r="BBJ4" s="24"/>
      <c r="BBK4" s="24"/>
      <c r="BBL4" s="24"/>
      <c r="BBM4" s="24"/>
      <c r="BBN4" s="24"/>
      <c r="BBO4" s="24"/>
      <c r="BBP4" s="24"/>
      <c r="BBQ4" s="24"/>
      <c r="BBR4" s="24"/>
      <c r="BBS4" s="24"/>
      <c r="BBT4" s="24"/>
      <c r="BBU4" s="24"/>
      <c r="BBV4" s="24"/>
      <c r="BBW4" s="24"/>
      <c r="BBX4" s="24"/>
      <c r="BBY4" s="24"/>
      <c r="BBZ4" s="24"/>
      <c r="BCA4" s="24"/>
      <c r="BCB4" s="24"/>
      <c r="BCC4" s="24"/>
      <c r="BCD4" s="24"/>
      <c r="BCE4" s="24"/>
      <c r="BCF4" s="24"/>
      <c r="BCG4" s="24"/>
      <c r="BCH4" s="24"/>
      <c r="BCI4" s="24"/>
      <c r="BCJ4" s="24"/>
      <c r="BCK4" s="24"/>
      <c r="BCL4" s="24"/>
      <c r="BCM4" s="24"/>
      <c r="BCN4" s="24"/>
      <c r="BCO4" s="24"/>
      <c r="BCP4" s="24"/>
      <c r="BCQ4" s="24"/>
      <c r="BCR4" s="24"/>
      <c r="BCS4" s="24"/>
      <c r="BCT4" s="24"/>
      <c r="BCU4" s="24"/>
      <c r="BCV4" s="24"/>
      <c r="BCW4" s="24"/>
      <c r="BCX4" s="24"/>
      <c r="BCY4" s="24"/>
      <c r="BCZ4" s="24"/>
      <c r="BDA4" s="24"/>
      <c r="BDB4" s="24"/>
      <c r="BDC4" s="24"/>
      <c r="BDD4" s="24"/>
      <c r="BDE4" s="24"/>
      <c r="BDF4" s="24"/>
      <c r="BDG4" s="24"/>
      <c r="BDH4" s="24"/>
      <c r="BDI4" s="24"/>
      <c r="BDJ4" s="24"/>
      <c r="BDK4" s="24"/>
      <c r="BDL4" s="24"/>
      <c r="BDM4" s="24"/>
      <c r="BDN4" s="24"/>
      <c r="BDO4" s="24"/>
      <c r="BDP4" s="24"/>
      <c r="BDQ4" s="24"/>
      <c r="BDR4" s="24"/>
      <c r="BDS4" s="24"/>
      <c r="BDT4" s="24"/>
      <c r="BDU4" s="24"/>
      <c r="BDV4" s="24"/>
      <c r="BDW4" s="24"/>
      <c r="BDX4" s="24"/>
      <c r="BDY4" s="24"/>
      <c r="BDZ4" s="24"/>
      <c r="BEA4" s="24"/>
      <c r="BEB4" s="24"/>
      <c r="BEC4" s="24"/>
      <c r="BED4" s="24"/>
      <c r="BEE4" s="24"/>
      <c r="BEF4" s="24"/>
      <c r="BEG4" s="24"/>
      <c r="BEH4" s="24"/>
      <c r="BEI4" s="24"/>
      <c r="BEJ4" s="24"/>
      <c r="BEK4" s="24"/>
      <c r="BEL4" s="24"/>
      <c r="BEM4" s="24"/>
      <c r="BEN4" s="24"/>
      <c r="BEO4" s="24"/>
      <c r="BEP4" s="24"/>
      <c r="BEQ4" s="24"/>
      <c r="BER4" s="24"/>
      <c r="BES4" s="24"/>
      <c r="BET4" s="24"/>
      <c r="BEU4" s="24"/>
      <c r="BEV4" s="24"/>
      <c r="BEW4" s="24"/>
      <c r="BEX4" s="24"/>
      <c r="BEY4" s="24"/>
      <c r="BEZ4" s="24"/>
      <c r="BFA4" s="24"/>
      <c r="BFB4" s="24"/>
      <c r="BFC4" s="24"/>
      <c r="BFD4" s="24"/>
      <c r="BFE4" s="24"/>
      <c r="BFF4" s="24"/>
      <c r="BFG4" s="24"/>
      <c r="BFH4" s="24"/>
      <c r="BFI4" s="24"/>
      <c r="BFJ4" s="24"/>
      <c r="BFK4" s="24"/>
      <c r="BFL4" s="24"/>
      <c r="BFM4" s="24"/>
      <c r="BFN4" s="24"/>
      <c r="BFO4" s="24"/>
      <c r="BFP4" s="24"/>
      <c r="BFQ4" s="24"/>
      <c r="BFR4" s="24"/>
      <c r="BFS4" s="24"/>
      <c r="BFT4" s="24"/>
      <c r="BFU4" s="24"/>
      <c r="BFV4" s="24"/>
      <c r="BFW4" s="24"/>
      <c r="BFX4" s="24"/>
      <c r="BFY4" s="24"/>
      <c r="BFZ4" s="24"/>
      <c r="BGA4" s="24"/>
      <c r="BGB4" s="24"/>
      <c r="BGC4" s="24"/>
      <c r="BGD4" s="24"/>
      <c r="BGE4" s="24"/>
      <c r="BGF4" s="24"/>
      <c r="BGG4" s="24"/>
      <c r="BGH4" s="24"/>
      <c r="BGI4" s="24"/>
      <c r="BGJ4" s="24"/>
      <c r="BGK4" s="24"/>
      <c r="BGL4" s="24"/>
      <c r="BGM4" s="24"/>
      <c r="BGN4" s="24"/>
      <c r="BGO4" s="24"/>
      <c r="BGP4" s="24"/>
      <c r="BGQ4" s="24"/>
      <c r="BGR4" s="24"/>
      <c r="BGS4" s="24"/>
      <c r="BGT4" s="24"/>
      <c r="BGU4" s="24"/>
      <c r="BGV4" s="24"/>
      <c r="BGW4" s="24"/>
      <c r="BGX4" s="24"/>
      <c r="BGY4" s="24"/>
      <c r="BGZ4" s="24"/>
      <c r="BHA4" s="24"/>
      <c r="BHB4" s="24"/>
      <c r="BHC4" s="24"/>
      <c r="BHD4" s="24"/>
      <c r="BHE4" s="24"/>
      <c r="BHF4" s="24"/>
      <c r="BHG4" s="24"/>
      <c r="BHH4" s="24"/>
      <c r="BHI4" s="24"/>
      <c r="BHJ4" s="24"/>
      <c r="BHK4" s="24"/>
      <c r="BHL4" s="24"/>
      <c r="BHM4" s="24"/>
      <c r="BHN4" s="24"/>
      <c r="BHO4" s="24"/>
      <c r="BHP4" s="24"/>
      <c r="BHQ4" s="24"/>
      <c r="BHR4" s="24"/>
      <c r="BHS4" s="24"/>
      <c r="BHT4" s="24"/>
      <c r="BHU4" s="24"/>
      <c r="BHV4" s="24"/>
      <c r="BHW4" s="24"/>
      <c r="BHX4" s="24"/>
      <c r="BHY4" s="24"/>
      <c r="BHZ4" s="24"/>
      <c r="BIA4" s="24"/>
      <c r="BIB4" s="24"/>
      <c r="BIC4" s="24"/>
      <c r="BID4" s="24"/>
      <c r="BIE4" s="24"/>
      <c r="BIF4" s="24"/>
      <c r="BIG4" s="24"/>
      <c r="BIH4" s="24"/>
      <c r="BII4" s="24"/>
      <c r="BIJ4" s="24"/>
      <c r="BIK4" s="24"/>
      <c r="BIL4" s="24"/>
      <c r="BIM4" s="24"/>
      <c r="BIN4" s="24"/>
      <c r="BIO4" s="24"/>
      <c r="BIP4" s="24"/>
      <c r="BIQ4" s="24"/>
      <c r="BIR4" s="24"/>
      <c r="BIS4" s="24"/>
      <c r="BIT4" s="24"/>
      <c r="BIU4" s="24"/>
      <c r="BIV4" s="24"/>
      <c r="BIW4" s="24"/>
      <c r="BIX4" s="24"/>
      <c r="BIY4" s="24"/>
      <c r="BIZ4" s="24"/>
      <c r="BJA4" s="24"/>
      <c r="BJB4" s="24"/>
      <c r="BJC4" s="24"/>
      <c r="BJD4" s="24"/>
      <c r="BJE4" s="24"/>
      <c r="BJF4" s="24"/>
      <c r="BJG4" s="24"/>
      <c r="BJH4" s="24"/>
      <c r="BJI4" s="24"/>
      <c r="BJJ4" s="24"/>
      <c r="BJK4" s="24"/>
      <c r="BJL4" s="24"/>
      <c r="BJM4" s="24"/>
      <c r="BJN4" s="24"/>
      <c r="BJO4" s="24"/>
      <c r="BJP4" s="24"/>
      <c r="BJQ4" s="24"/>
      <c r="BJR4" s="24"/>
      <c r="BJS4" s="24"/>
      <c r="BJT4" s="24"/>
      <c r="BJU4" s="24"/>
      <c r="BJV4" s="24"/>
      <c r="BJW4" s="24"/>
      <c r="BJX4" s="24"/>
      <c r="BJY4" s="24"/>
      <c r="BJZ4" s="24"/>
      <c r="BKA4" s="24"/>
      <c r="BKB4" s="24"/>
      <c r="BKC4" s="24"/>
      <c r="BKD4" s="24"/>
      <c r="BKE4" s="24"/>
      <c r="BKF4" s="24"/>
      <c r="BKG4" s="24"/>
      <c r="BKH4" s="24"/>
      <c r="BKI4" s="24"/>
      <c r="BKJ4" s="24"/>
      <c r="BKK4" s="24"/>
      <c r="BKL4" s="24"/>
      <c r="BKM4" s="24"/>
      <c r="BKN4" s="24"/>
      <c r="BKO4" s="24"/>
      <c r="BKP4" s="24"/>
      <c r="BKQ4" s="24"/>
      <c r="BKR4" s="24"/>
      <c r="BKS4" s="24"/>
      <c r="BKT4" s="24"/>
      <c r="BKU4" s="24"/>
      <c r="BKV4" s="24"/>
      <c r="BKW4" s="24"/>
      <c r="BKX4" s="24"/>
      <c r="BKY4" s="24"/>
      <c r="BKZ4" s="24"/>
      <c r="BLA4" s="24"/>
      <c r="BLB4" s="24"/>
      <c r="BLC4" s="24"/>
      <c r="BLD4" s="24"/>
      <c r="BLE4" s="24"/>
      <c r="BLF4" s="24"/>
      <c r="BLG4" s="24"/>
      <c r="BLH4" s="24"/>
      <c r="BLI4" s="24"/>
      <c r="BLJ4" s="24"/>
      <c r="BLK4" s="24"/>
      <c r="BLL4" s="24"/>
      <c r="BLM4" s="24"/>
      <c r="BLN4" s="24"/>
      <c r="BLO4" s="24"/>
      <c r="BLP4" s="24"/>
      <c r="BLQ4" s="24"/>
      <c r="BLR4" s="24"/>
      <c r="BLS4" s="24"/>
      <c r="BLT4" s="24"/>
      <c r="BLU4" s="24"/>
      <c r="BLV4" s="24"/>
      <c r="BLW4" s="24"/>
      <c r="BLX4" s="24"/>
      <c r="BLY4" s="24"/>
      <c r="BLZ4" s="24"/>
      <c r="BMA4" s="24"/>
      <c r="BMB4" s="24"/>
      <c r="BMC4" s="24"/>
      <c r="BMD4" s="24"/>
      <c r="BME4" s="24"/>
      <c r="BMF4" s="24"/>
      <c r="BMG4" s="24"/>
      <c r="BMH4" s="24"/>
      <c r="BMI4" s="24"/>
      <c r="BMJ4" s="24"/>
      <c r="BMK4" s="24"/>
      <c r="BML4" s="24"/>
      <c r="BMM4" s="24"/>
      <c r="BMN4" s="24"/>
      <c r="BMO4" s="24"/>
      <c r="BMP4" s="24"/>
      <c r="BMQ4" s="24"/>
      <c r="BMR4" s="24"/>
      <c r="BMS4" s="24"/>
      <c r="BMT4" s="24"/>
      <c r="BMU4" s="24"/>
      <c r="BMV4" s="24"/>
      <c r="BMW4" s="24"/>
      <c r="BMX4" s="24"/>
      <c r="BMY4" s="24"/>
      <c r="BMZ4" s="24"/>
      <c r="BNA4" s="24"/>
      <c r="BNB4" s="24"/>
      <c r="BNC4" s="24"/>
      <c r="BND4" s="24"/>
      <c r="BNE4" s="24"/>
      <c r="BNF4" s="24"/>
      <c r="BNG4" s="24"/>
      <c r="BNH4" s="24"/>
      <c r="BNI4" s="24"/>
      <c r="BNJ4" s="24"/>
      <c r="BNK4" s="24"/>
      <c r="BNL4" s="24"/>
      <c r="BNM4" s="24"/>
      <c r="BNN4" s="24"/>
      <c r="BNO4" s="24"/>
      <c r="BNP4" s="24"/>
      <c r="BNQ4" s="24"/>
      <c r="BNR4" s="24"/>
      <c r="BNS4" s="24"/>
      <c r="BNT4" s="24"/>
      <c r="BNU4" s="24"/>
      <c r="BNV4" s="24"/>
      <c r="BNW4" s="24"/>
      <c r="BNX4" s="24"/>
      <c r="BNY4" s="24"/>
      <c r="BNZ4" s="24"/>
      <c r="BOA4" s="24"/>
      <c r="BOB4" s="24"/>
      <c r="BOC4" s="24"/>
      <c r="BOD4" s="24"/>
      <c r="BOE4" s="24"/>
      <c r="BOF4" s="24"/>
      <c r="BOG4" s="24"/>
      <c r="BOH4" s="24"/>
      <c r="BOI4" s="24"/>
      <c r="BOJ4" s="24"/>
      <c r="BOK4" s="24"/>
      <c r="BOL4" s="24"/>
      <c r="BOM4" s="24"/>
      <c r="BON4" s="24"/>
      <c r="BOO4" s="24"/>
      <c r="BOP4" s="24"/>
      <c r="BOQ4" s="24"/>
      <c r="BOR4" s="24"/>
      <c r="BOS4" s="24"/>
      <c r="BOT4" s="24"/>
      <c r="BOU4" s="24"/>
      <c r="BOV4" s="24"/>
      <c r="BOW4" s="24"/>
      <c r="BOX4" s="24"/>
      <c r="BOY4" s="24"/>
      <c r="BOZ4" s="24"/>
      <c r="BPA4" s="24"/>
      <c r="BPB4" s="24"/>
      <c r="BPC4" s="24"/>
      <c r="BPD4" s="24"/>
      <c r="BPE4" s="24"/>
      <c r="BPF4" s="24"/>
      <c r="BPG4" s="24"/>
      <c r="BPH4" s="24"/>
      <c r="BPI4" s="24"/>
      <c r="BPJ4" s="24"/>
      <c r="BPK4" s="24"/>
      <c r="BPL4" s="24"/>
      <c r="BPM4" s="24"/>
      <c r="BPN4" s="24"/>
      <c r="BPO4" s="24"/>
      <c r="BPP4" s="24"/>
      <c r="BPQ4" s="24"/>
      <c r="BPR4" s="24"/>
      <c r="BPS4" s="24"/>
      <c r="BPT4" s="24"/>
      <c r="BPU4" s="24"/>
      <c r="BPV4" s="24"/>
      <c r="BPW4" s="24"/>
      <c r="BPX4" s="24"/>
      <c r="BPY4" s="24"/>
      <c r="BPZ4" s="24"/>
      <c r="BQA4" s="24"/>
      <c r="BQB4" s="24"/>
      <c r="BQC4" s="24"/>
      <c r="BQD4" s="24"/>
      <c r="BQE4" s="24"/>
      <c r="BQF4" s="24"/>
      <c r="BQG4" s="24"/>
      <c r="BQH4" s="24"/>
      <c r="BQI4" s="24"/>
      <c r="BQJ4" s="24"/>
      <c r="BQK4" s="24"/>
      <c r="BQL4" s="24"/>
      <c r="BQM4" s="24"/>
      <c r="BQN4" s="24"/>
      <c r="BQO4" s="24"/>
      <c r="BQP4" s="24"/>
      <c r="BQQ4" s="24"/>
      <c r="BQR4" s="24"/>
      <c r="BQS4" s="24"/>
      <c r="BQT4" s="24"/>
      <c r="BQU4" s="24"/>
      <c r="BQV4" s="24"/>
      <c r="BQW4" s="24"/>
      <c r="BQX4" s="24"/>
      <c r="BQY4" s="24"/>
      <c r="BQZ4" s="24"/>
      <c r="BRA4" s="24"/>
      <c r="BRB4" s="24"/>
      <c r="BRC4" s="24"/>
      <c r="BRD4" s="24"/>
      <c r="BRE4" s="24"/>
      <c r="BRF4" s="24"/>
      <c r="BRG4" s="24"/>
      <c r="BRH4" s="24"/>
      <c r="BRI4" s="24"/>
      <c r="BRJ4" s="24"/>
      <c r="BRK4" s="24"/>
      <c r="BRL4" s="24"/>
      <c r="BRM4" s="24"/>
      <c r="BRN4" s="24"/>
      <c r="BRO4" s="24"/>
      <c r="BRP4" s="24"/>
      <c r="BRQ4" s="24"/>
      <c r="BRR4" s="24"/>
      <c r="BRS4" s="24"/>
      <c r="BRT4" s="24"/>
      <c r="BRU4" s="24"/>
      <c r="BRV4" s="24"/>
      <c r="BRW4" s="24"/>
      <c r="BRX4" s="24"/>
      <c r="BRY4" s="24"/>
      <c r="BRZ4" s="24"/>
      <c r="BSA4" s="24"/>
      <c r="BSB4" s="24"/>
      <c r="BSC4" s="24"/>
      <c r="BSD4" s="24"/>
      <c r="BSE4" s="24"/>
      <c r="BSF4" s="24"/>
      <c r="BSG4" s="24"/>
      <c r="BSH4" s="24"/>
      <c r="BSI4" s="24"/>
      <c r="BSJ4" s="24"/>
      <c r="BSK4" s="24"/>
      <c r="BSL4" s="24"/>
      <c r="BSM4" s="24"/>
      <c r="BSN4" s="24"/>
      <c r="BSO4" s="24"/>
      <c r="BSP4" s="24"/>
      <c r="BSQ4" s="24"/>
      <c r="BSR4" s="24"/>
      <c r="BSS4" s="24"/>
      <c r="BST4" s="24"/>
      <c r="BSU4" s="24"/>
      <c r="BSV4" s="24"/>
      <c r="BSW4" s="24"/>
      <c r="BSX4" s="24"/>
      <c r="BSY4" s="24"/>
      <c r="BSZ4" s="24"/>
      <c r="BTA4" s="24"/>
      <c r="BTB4" s="24"/>
      <c r="BTC4" s="24"/>
      <c r="BTD4" s="24"/>
      <c r="BTE4" s="24"/>
      <c r="BTF4" s="24"/>
      <c r="BTG4" s="24"/>
      <c r="BTH4" s="24"/>
      <c r="BTI4" s="24"/>
      <c r="BTJ4" s="24"/>
      <c r="BTK4" s="24"/>
      <c r="BTL4" s="24"/>
      <c r="BTM4" s="24"/>
      <c r="BTN4" s="24"/>
      <c r="BTO4" s="24"/>
      <c r="BTP4" s="24"/>
      <c r="BTQ4" s="24"/>
      <c r="BTR4" s="24"/>
      <c r="BTS4" s="24"/>
      <c r="BTT4" s="24"/>
      <c r="BTU4" s="24"/>
      <c r="BTV4" s="24"/>
      <c r="BTW4" s="24"/>
      <c r="BTX4" s="24"/>
      <c r="BTY4" s="24"/>
      <c r="BTZ4" s="24"/>
      <c r="BUA4" s="24"/>
      <c r="BUB4" s="24"/>
      <c r="BUC4" s="24"/>
      <c r="BUD4" s="24"/>
      <c r="BUE4" s="24"/>
      <c r="BUF4" s="24"/>
      <c r="BUG4" s="24"/>
      <c r="BUH4" s="24"/>
      <c r="BUI4" s="24"/>
      <c r="BUJ4" s="24"/>
      <c r="BUK4" s="24"/>
      <c r="BUL4" s="24"/>
      <c r="BUM4" s="24"/>
      <c r="BUN4" s="24"/>
      <c r="BUO4" s="24"/>
      <c r="BUP4" s="24"/>
      <c r="BUQ4" s="24"/>
      <c r="BUR4" s="24"/>
      <c r="BUS4" s="24"/>
      <c r="BUT4" s="24"/>
      <c r="BUU4" s="24"/>
      <c r="BUV4" s="24"/>
      <c r="BUW4" s="24"/>
      <c r="BUX4" s="24"/>
      <c r="BUY4" s="24"/>
      <c r="BUZ4" s="24"/>
      <c r="BVA4" s="24"/>
      <c r="BVB4" s="24"/>
      <c r="BVC4" s="24"/>
      <c r="BVD4" s="24"/>
      <c r="BVE4" s="24"/>
      <c r="BVF4" s="24"/>
      <c r="BVG4" s="24"/>
      <c r="BVH4" s="24"/>
      <c r="BVI4" s="24"/>
      <c r="BVJ4" s="24"/>
      <c r="BVK4" s="24"/>
      <c r="BVL4" s="24"/>
      <c r="BVM4" s="24"/>
      <c r="BVN4" s="24"/>
      <c r="BVO4" s="24"/>
      <c r="BVP4" s="24"/>
      <c r="BVQ4" s="24"/>
      <c r="BVR4" s="24"/>
      <c r="BVS4" s="24"/>
      <c r="BVT4" s="24"/>
      <c r="BVU4" s="24"/>
      <c r="BVV4" s="24"/>
      <c r="BVW4" s="24"/>
      <c r="BVX4" s="24"/>
      <c r="BVY4" s="24"/>
      <c r="BVZ4" s="24"/>
      <c r="BWA4" s="24"/>
      <c r="BWB4" s="24"/>
      <c r="BWC4" s="24"/>
      <c r="BWD4" s="24"/>
      <c r="BWE4" s="24"/>
      <c r="BWF4" s="24"/>
      <c r="BWG4" s="24"/>
      <c r="BWH4" s="24"/>
      <c r="BWI4" s="24"/>
      <c r="BWJ4" s="24"/>
      <c r="BWK4" s="24"/>
      <c r="BWL4" s="24"/>
      <c r="BWM4" s="24"/>
      <c r="BWN4" s="24"/>
      <c r="BWO4" s="24"/>
      <c r="BWP4" s="24"/>
      <c r="BWQ4" s="24"/>
      <c r="BWR4" s="24"/>
      <c r="BWS4" s="24"/>
      <c r="BWT4" s="24"/>
      <c r="BWU4" s="24"/>
      <c r="BWV4" s="24"/>
      <c r="BWW4" s="24"/>
      <c r="BWX4" s="24"/>
      <c r="BWY4" s="24"/>
      <c r="BWZ4" s="24"/>
      <c r="BXA4" s="24"/>
      <c r="BXB4" s="24"/>
      <c r="BXC4" s="24"/>
      <c r="BXD4" s="24"/>
      <c r="BXE4" s="24"/>
      <c r="BXF4" s="24"/>
      <c r="BXG4" s="24"/>
      <c r="BXH4" s="24"/>
      <c r="BXI4" s="24"/>
      <c r="BXJ4" s="24"/>
      <c r="BXK4" s="24"/>
      <c r="BXL4" s="24"/>
      <c r="BXM4" s="24"/>
      <c r="BXN4" s="24"/>
      <c r="BXO4" s="24"/>
      <c r="BXP4" s="24"/>
      <c r="BXQ4" s="24"/>
      <c r="BXR4" s="24"/>
      <c r="BXS4" s="24"/>
      <c r="BXT4" s="24"/>
      <c r="BXU4" s="24"/>
      <c r="BXV4" s="24"/>
      <c r="BXW4" s="24"/>
      <c r="BXX4" s="24"/>
      <c r="BXY4" s="24"/>
      <c r="BXZ4" s="24"/>
      <c r="BYA4" s="24"/>
      <c r="BYB4" s="24"/>
      <c r="BYC4" s="24"/>
      <c r="BYD4" s="24"/>
      <c r="BYE4" s="24"/>
      <c r="BYF4" s="24"/>
      <c r="BYG4" s="24"/>
      <c r="BYH4" s="24"/>
      <c r="BYI4" s="24"/>
      <c r="BYJ4" s="24"/>
      <c r="BYK4" s="24"/>
      <c r="BYL4" s="24"/>
      <c r="BYM4" s="24"/>
      <c r="BYN4" s="24"/>
      <c r="BYO4" s="24"/>
      <c r="BYP4" s="24"/>
      <c r="BYQ4" s="24"/>
      <c r="BYR4" s="24"/>
      <c r="BYS4" s="24"/>
      <c r="BYT4" s="24"/>
      <c r="BYU4" s="24"/>
      <c r="BYV4" s="24"/>
      <c r="BYW4" s="24"/>
      <c r="BYX4" s="24"/>
      <c r="BYY4" s="24"/>
      <c r="BYZ4" s="24"/>
      <c r="BZA4" s="24"/>
      <c r="BZB4" s="24"/>
      <c r="BZC4" s="24"/>
      <c r="BZD4" s="24"/>
      <c r="BZE4" s="24"/>
      <c r="BZF4" s="24"/>
      <c r="BZG4" s="24"/>
      <c r="BZH4" s="24"/>
      <c r="BZI4" s="24"/>
      <c r="BZJ4" s="24"/>
      <c r="BZK4" s="24"/>
      <c r="BZL4" s="24"/>
      <c r="BZM4" s="24"/>
      <c r="BZN4" s="24"/>
      <c r="BZO4" s="24"/>
      <c r="BZP4" s="24"/>
      <c r="BZQ4" s="24"/>
      <c r="BZR4" s="24"/>
      <c r="BZS4" s="24"/>
      <c r="BZT4" s="24"/>
      <c r="BZU4" s="24"/>
      <c r="BZV4" s="24"/>
      <c r="BZW4" s="24"/>
      <c r="BZX4" s="24"/>
      <c r="BZY4" s="24"/>
      <c r="BZZ4" s="24"/>
      <c r="CAA4" s="24"/>
      <c r="CAB4" s="24"/>
      <c r="CAC4" s="24"/>
      <c r="CAD4" s="24"/>
      <c r="CAE4" s="24"/>
      <c r="CAF4" s="24"/>
      <c r="CAG4" s="24"/>
      <c r="CAH4" s="24"/>
      <c r="CAI4" s="24"/>
      <c r="CAJ4" s="24"/>
      <c r="CAK4" s="24"/>
      <c r="CAL4" s="24"/>
      <c r="CAM4" s="24"/>
      <c r="CAN4" s="24"/>
      <c r="CAO4" s="24"/>
      <c r="CAP4" s="24"/>
      <c r="CAQ4" s="24"/>
      <c r="CAR4" s="24"/>
      <c r="CAS4" s="24"/>
      <c r="CAT4" s="24"/>
      <c r="CAU4" s="24"/>
      <c r="CAV4" s="24"/>
      <c r="CAW4" s="24"/>
      <c r="CAX4" s="24"/>
      <c r="CAY4" s="24"/>
      <c r="CAZ4" s="24"/>
      <c r="CBA4" s="24"/>
      <c r="CBB4" s="24"/>
      <c r="CBC4" s="24"/>
      <c r="CBD4" s="24"/>
      <c r="CBE4" s="24"/>
      <c r="CBF4" s="24"/>
      <c r="CBG4" s="24"/>
      <c r="CBH4" s="24"/>
      <c r="CBI4" s="24"/>
      <c r="CBJ4" s="24"/>
      <c r="CBK4" s="24"/>
      <c r="CBL4" s="24"/>
      <c r="CBM4" s="24"/>
      <c r="CBN4" s="24"/>
      <c r="CBO4" s="24"/>
      <c r="CBP4" s="24"/>
      <c r="CBQ4" s="24"/>
      <c r="CBR4" s="24"/>
      <c r="CBS4" s="24"/>
      <c r="CBT4" s="24"/>
      <c r="CBU4" s="24"/>
      <c r="CBV4" s="24"/>
      <c r="CBW4" s="24"/>
      <c r="CBX4" s="24"/>
      <c r="CBY4" s="24"/>
      <c r="CBZ4" s="24"/>
      <c r="CCA4" s="24"/>
      <c r="CCB4" s="24"/>
      <c r="CCC4" s="24"/>
      <c r="CCD4" s="24"/>
      <c r="CCE4" s="24"/>
      <c r="CCF4" s="24"/>
      <c r="CCG4" s="24"/>
      <c r="CCH4" s="24"/>
      <c r="CCI4" s="24"/>
      <c r="CCJ4" s="24"/>
      <c r="CCK4" s="24"/>
      <c r="CCL4" s="24"/>
      <c r="CCM4" s="24"/>
      <c r="CCN4" s="24"/>
      <c r="CCO4" s="24"/>
      <c r="CCP4" s="24"/>
      <c r="CCQ4" s="24"/>
      <c r="CCR4" s="24"/>
      <c r="CCS4" s="24"/>
      <c r="CCT4" s="24"/>
      <c r="CCU4" s="24"/>
      <c r="CCV4" s="24"/>
      <c r="CCW4" s="24"/>
      <c r="CCX4" s="24"/>
      <c r="CCY4" s="24"/>
      <c r="CCZ4" s="24"/>
      <c r="CDA4" s="24"/>
      <c r="CDB4" s="24"/>
      <c r="CDC4" s="24"/>
      <c r="CDD4" s="24"/>
      <c r="CDE4" s="24"/>
      <c r="CDF4" s="24"/>
      <c r="CDG4" s="24"/>
      <c r="CDH4" s="24"/>
      <c r="CDI4" s="24"/>
      <c r="CDJ4" s="24"/>
      <c r="CDK4" s="24"/>
      <c r="CDL4" s="24"/>
      <c r="CDM4" s="24"/>
      <c r="CDN4" s="24"/>
      <c r="CDO4" s="24"/>
      <c r="CDP4" s="24"/>
      <c r="CDQ4" s="24"/>
      <c r="CDR4" s="24"/>
      <c r="CDS4" s="24"/>
      <c r="CDT4" s="24"/>
      <c r="CDU4" s="24"/>
      <c r="CDV4" s="24"/>
      <c r="CDW4" s="24"/>
      <c r="CDX4" s="24"/>
      <c r="CDY4" s="24"/>
      <c r="CDZ4" s="24"/>
      <c r="CEA4" s="24"/>
      <c r="CEB4" s="24"/>
      <c r="CEC4" s="24"/>
      <c r="CED4" s="24"/>
      <c r="CEE4" s="24"/>
      <c r="CEF4" s="24"/>
      <c r="CEG4" s="24"/>
      <c r="CEH4" s="24"/>
      <c r="CEI4" s="24"/>
      <c r="CEJ4" s="24"/>
      <c r="CEK4" s="24"/>
      <c r="CEL4" s="24"/>
      <c r="CEM4" s="24"/>
      <c r="CEN4" s="24"/>
      <c r="CEO4" s="24"/>
      <c r="CEP4" s="24"/>
      <c r="CEQ4" s="24"/>
      <c r="CER4" s="24"/>
      <c r="CES4" s="24"/>
      <c r="CET4" s="24"/>
      <c r="CEU4" s="24"/>
      <c r="CEV4" s="24"/>
      <c r="CEW4" s="24"/>
      <c r="CEX4" s="24"/>
      <c r="CEY4" s="24"/>
      <c r="CEZ4" s="24"/>
      <c r="CFA4" s="24"/>
      <c r="CFB4" s="24"/>
      <c r="CFC4" s="24"/>
      <c r="CFD4" s="24"/>
      <c r="CFE4" s="24"/>
      <c r="CFF4" s="24"/>
      <c r="CFG4" s="24"/>
      <c r="CFH4" s="24"/>
      <c r="CFI4" s="24"/>
      <c r="CFJ4" s="24"/>
      <c r="CFK4" s="24"/>
      <c r="CFL4" s="24"/>
      <c r="CFM4" s="24"/>
      <c r="CFN4" s="24"/>
      <c r="CFO4" s="24"/>
      <c r="CFP4" s="24"/>
      <c r="CFQ4" s="24"/>
      <c r="CFR4" s="24"/>
      <c r="CFS4" s="24"/>
      <c r="CFT4" s="24"/>
      <c r="CFU4" s="24"/>
      <c r="CFV4" s="24"/>
      <c r="CFW4" s="24"/>
      <c r="CFX4" s="24"/>
      <c r="CFY4" s="24"/>
      <c r="CFZ4" s="24"/>
      <c r="CGA4" s="24"/>
      <c r="CGB4" s="24"/>
      <c r="CGC4" s="24"/>
      <c r="CGD4" s="24"/>
      <c r="CGE4" s="24"/>
      <c r="CGF4" s="24"/>
      <c r="CGG4" s="24"/>
      <c r="CGH4" s="24"/>
      <c r="CGI4" s="24"/>
      <c r="CGJ4" s="24"/>
      <c r="CGK4" s="24"/>
      <c r="CGL4" s="24"/>
      <c r="CGM4" s="24"/>
      <c r="CGN4" s="24"/>
      <c r="CGO4" s="24"/>
      <c r="CGP4" s="24"/>
      <c r="CGQ4" s="24"/>
      <c r="CGR4" s="24"/>
      <c r="CGS4" s="24"/>
      <c r="CGT4" s="24"/>
      <c r="CGU4" s="24"/>
      <c r="CGV4" s="24"/>
      <c r="CGW4" s="24"/>
      <c r="CGX4" s="24"/>
      <c r="CGY4" s="24"/>
      <c r="CGZ4" s="24"/>
      <c r="CHA4" s="24"/>
      <c r="CHB4" s="24"/>
      <c r="CHC4" s="24"/>
      <c r="CHD4" s="24"/>
      <c r="CHE4" s="24"/>
      <c r="CHF4" s="24"/>
      <c r="CHG4" s="24"/>
      <c r="CHH4" s="24"/>
      <c r="CHI4" s="24"/>
      <c r="CHJ4" s="24"/>
      <c r="CHK4" s="24"/>
      <c r="CHL4" s="24"/>
      <c r="CHM4" s="24"/>
      <c r="CHN4" s="24"/>
      <c r="CHO4" s="24"/>
      <c r="CHP4" s="24"/>
      <c r="CHQ4" s="24"/>
      <c r="CHR4" s="24"/>
      <c r="CHS4" s="24"/>
      <c r="CHT4" s="24"/>
      <c r="CHU4" s="24"/>
      <c r="CHV4" s="24"/>
      <c r="CHW4" s="24"/>
      <c r="CHX4" s="24"/>
      <c r="CHY4" s="24"/>
      <c r="CHZ4" s="24"/>
      <c r="CIA4" s="24"/>
      <c r="CIB4" s="24"/>
      <c r="CIC4" s="24"/>
      <c r="CID4" s="24"/>
      <c r="CIE4" s="24"/>
      <c r="CIF4" s="24"/>
      <c r="CIG4" s="24"/>
      <c r="CIH4" s="24"/>
      <c r="CII4" s="24"/>
      <c r="CIJ4" s="24"/>
      <c r="CIK4" s="24"/>
      <c r="CIL4" s="24"/>
      <c r="CIM4" s="24"/>
      <c r="CIN4" s="24"/>
      <c r="CIO4" s="24"/>
      <c r="CIP4" s="24"/>
      <c r="CIQ4" s="24"/>
      <c r="CIR4" s="24"/>
      <c r="CIS4" s="24"/>
      <c r="CIT4" s="24"/>
      <c r="CIU4" s="24"/>
      <c r="CIV4" s="24"/>
      <c r="CIW4" s="24"/>
      <c r="CIX4" s="24"/>
      <c r="CIY4" s="24"/>
      <c r="CIZ4" s="24"/>
      <c r="CJA4" s="24"/>
      <c r="CJB4" s="24"/>
      <c r="CJC4" s="24"/>
      <c r="CJD4" s="24"/>
      <c r="CJE4" s="24"/>
      <c r="CJF4" s="24"/>
      <c r="CJG4" s="24"/>
      <c r="CJH4" s="24"/>
      <c r="CJI4" s="24"/>
      <c r="CJJ4" s="24"/>
      <c r="CJK4" s="24"/>
      <c r="CJL4" s="24"/>
      <c r="CJM4" s="24"/>
      <c r="CJN4" s="24"/>
      <c r="CJO4" s="24"/>
      <c r="CJP4" s="24"/>
      <c r="CJQ4" s="24"/>
      <c r="CJR4" s="24"/>
      <c r="CJS4" s="24"/>
      <c r="CJT4" s="24"/>
      <c r="CJU4" s="24"/>
      <c r="CJV4" s="24"/>
      <c r="CJW4" s="24"/>
      <c r="CJX4" s="24"/>
      <c r="CJY4" s="24"/>
      <c r="CJZ4" s="24"/>
      <c r="CKA4" s="24"/>
      <c r="CKB4" s="24"/>
      <c r="CKC4" s="24"/>
      <c r="CKD4" s="24"/>
      <c r="CKE4" s="24"/>
      <c r="CKF4" s="24"/>
      <c r="CKG4" s="24"/>
      <c r="CKH4" s="24"/>
      <c r="CKI4" s="24"/>
      <c r="CKJ4" s="24"/>
      <c r="CKK4" s="24"/>
      <c r="CKL4" s="24"/>
      <c r="CKM4" s="24"/>
      <c r="CKN4" s="24"/>
      <c r="CKO4" s="24"/>
      <c r="CKP4" s="24"/>
      <c r="CKQ4" s="24"/>
      <c r="CKR4" s="24"/>
      <c r="CKS4" s="24"/>
      <c r="CKT4" s="24"/>
      <c r="CKU4" s="24"/>
      <c r="CKV4" s="24"/>
      <c r="CKW4" s="24"/>
      <c r="CKX4" s="24"/>
      <c r="CKY4" s="24"/>
      <c r="CKZ4" s="24"/>
      <c r="CLA4" s="24"/>
      <c r="CLB4" s="24"/>
      <c r="CLC4" s="24"/>
      <c r="CLD4" s="24"/>
      <c r="CLE4" s="24"/>
      <c r="CLF4" s="24"/>
      <c r="CLG4" s="24"/>
      <c r="CLH4" s="24"/>
      <c r="CLI4" s="24"/>
      <c r="CLJ4" s="24"/>
      <c r="CLK4" s="24"/>
      <c r="CLL4" s="24"/>
      <c r="CLM4" s="24"/>
      <c r="CLN4" s="24"/>
      <c r="CLO4" s="24"/>
      <c r="CLP4" s="24"/>
      <c r="CLQ4" s="24"/>
      <c r="CLR4" s="24"/>
      <c r="CLS4" s="24"/>
      <c r="CLT4" s="24"/>
      <c r="CLU4" s="24"/>
      <c r="CLV4" s="24"/>
      <c r="CLW4" s="24"/>
      <c r="CLX4" s="24"/>
      <c r="CLY4" s="24"/>
      <c r="CLZ4" s="24"/>
      <c r="CMA4" s="24"/>
      <c r="CMB4" s="24"/>
      <c r="CMC4" s="24"/>
      <c r="CMD4" s="24"/>
      <c r="CME4" s="24"/>
      <c r="CMF4" s="24"/>
      <c r="CMG4" s="24"/>
      <c r="CMH4" s="24"/>
      <c r="CMI4" s="24"/>
      <c r="CMJ4" s="24"/>
      <c r="CMK4" s="24"/>
      <c r="CML4" s="24"/>
      <c r="CMM4" s="24"/>
      <c r="CMN4" s="24"/>
      <c r="CMO4" s="24"/>
      <c r="CMP4" s="24"/>
      <c r="CMQ4" s="24"/>
      <c r="CMR4" s="24"/>
      <c r="CMS4" s="24"/>
      <c r="CMT4" s="24"/>
      <c r="CMU4" s="24"/>
      <c r="CMV4" s="24"/>
      <c r="CMW4" s="24"/>
      <c r="CMX4" s="24"/>
      <c r="CMY4" s="24"/>
      <c r="CMZ4" s="24"/>
      <c r="CNA4" s="24"/>
      <c r="CNB4" s="24"/>
      <c r="CNC4" s="24"/>
      <c r="CND4" s="24"/>
      <c r="CNE4" s="24"/>
      <c r="CNF4" s="24"/>
      <c r="CNG4" s="24"/>
      <c r="CNH4" s="24"/>
      <c r="CNI4" s="24"/>
      <c r="CNJ4" s="24"/>
      <c r="CNK4" s="24"/>
      <c r="CNL4" s="24"/>
      <c r="CNM4" s="24"/>
      <c r="CNN4" s="24"/>
      <c r="CNO4" s="24"/>
      <c r="CNP4" s="24"/>
      <c r="CNQ4" s="24"/>
      <c r="CNR4" s="24"/>
      <c r="CNS4" s="24"/>
      <c r="CNT4" s="24"/>
      <c r="CNU4" s="24"/>
      <c r="CNV4" s="24"/>
      <c r="CNW4" s="24"/>
      <c r="CNX4" s="24"/>
      <c r="CNY4" s="24"/>
      <c r="CNZ4" s="24"/>
      <c r="COA4" s="24"/>
      <c r="COB4" s="24"/>
      <c r="COC4" s="24"/>
      <c r="COD4" s="24"/>
      <c r="COE4" s="24"/>
      <c r="COF4" s="24"/>
      <c r="COG4" s="24"/>
      <c r="COH4" s="24"/>
      <c r="COI4" s="24"/>
      <c r="COJ4" s="24"/>
      <c r="COK4" s="24"/>
      <c r="COL4" s="24"/>
      <c r="COM4" s="24"/>
      <c r="CON4" s="24"/>
      <c r="COO4" s="24"/>
      <c r="COP4" s="24"/>
      <c r="COQ4" s="24"/>
      <c r="COR4" s="24"/>
      <c r="COS4" s="24"/>
      <c r="COT4" s="24"/>
      <c r="COU4" s="24"/>
      <c r="COV4" s="24"/>
      <c r="COW4" s="24"/>
      <c r="COX4" s="24"/>
      <c r="COY4" s="24"/>
      <c r="COZ4" s="24"/>
      <c r="CPA4" s="24"/>
      <c r="CPB4" s="24"/>
      <c r="CPC4" s="24"/>
      <c r="CPD4" s="24"/>
      <c r="CPE4" s="24"/>
      <c r="CPF4" s="24"/>
      <c r="CPG4" s="24"/>
      <c r="CPH4" s="24"/>
      <c r="CPI4" s="24"/>
      <c r="CPJ4" s="24"/>
      <c r="CPK4" s="24"/>
      <c r="CPL4" s="24"/>
      <c r="CPM4" s="24"/>
      <c r="CPN4" s="24"/>
      <c r="CPO4" s="24"/>
      <c r="CPP4" s="24"/>
      <c r="CPQ4" s="24"/>
      <c r="CPR4" s="24"/>
      <c r="CPS4" s="24"/>
      <c r="CPT4" s="24"/>
      <c r="CPU4" s="24"/>
      <c r="CPV4" s="24"/>
      <c r="CPW4" s="24"/>
      <c r="CPX4" s="24"/>
      <c r="CPY4" s="24"/>
      <c r="CPZ4" s="24"/>
      <c r="CQA4" s="24"/>
      <c r="CQB4" s="24"/>
      <c r="CQC4" s="24"/>
      <c r="CQD4" s="24"/>
      <c r="CQE4" s="24"/>
      <c r="CQF4" s="24"/>
      <c r="CQG4" s="24"/>
      <c r="CQH4" s="24"/>
      <c r="CQI4" s="24"/>
      <c r="CQJ4" s="24"/>
      <c r="CQK4" s="24"/>
      <c r="CQL4" s="24"/>
      <c r="CQM4" s="24"/>
      <c r="CQN4" s="24"/>
      <c r="CQO4" s="24"/>
      <c r="CQP4" s="24"/>
      <c r="CQQ4" s="24"/>
      <c r="CQR4" s="24"/>
      <c r="CQS4" s="24"/>
      <c r="CQT4" s="24"/>
      <c r="CQU4" s="24"/>
      <c r="CQV4" s="24"/>
      <c r="CQW4" s="24"/>
      <c r="CQX4" s="24"/>
      <c r="CQY4" s="24"/>
      <c r="CQZ4" s="24"/>
      <c r="CRA4" s="24"/>
      <c r="CRB4" s="24"/>
      <c r="CRC4" s="24"/>
      <c r="CRD4" s="24"/>
      <c r="CRE4" s="24"/>
      <c r="CRF4" s="24"/>
      <c r="CRG4" s="24"/>
      <c r="CRH4" s="24"/>
      <c r="CRI4" s="24"/>
      <c r="CRJ4" s="24"/>
      <c r="CRK4" s="24"/>
      <c r="CRL4" s="24"/>
      <c r="CRM4" s="24"/>
      <c r="CRN4" s="24"/>
      <c r="CRO4" s="24"/>
      <c r="CRP4" s="24"/>
      <c r="CRQ4" s="24"/>
      <c r="CRR4" s="24"/>
      <c r="CRS4" s="24"/>
      <c r="CRT4" s="24"/>
      <c r="CRU4" s="24"/>
      <c r="CRV4" s="24"/>
      <c r="CRW4" s="24"/>
      <c r="CRX4" s="24"/>
      <c r="CRY4" s="24"/>
      <c r="CRZ4" s="24"/>
      <c r="CSA4" s="24"/>
      <c r="CSB4" s="24"/>
      <c r="CSC4" s="24"/>
      <c r="CSD4" s="24"/>
      <c r="CSE4" s="24"/>
      <c r="CSF4" s="24"/>
      <c r="CSG4" s="24"/>
      <c r="CSH4" s="24"/>
      <c r="CSI4" s="24"/>
      <c r="CSJ4" s="24"/>
      <c r="CSK4" s="24"/>
      <c r="CSL4" s="24"/>
      <c r="CSM4" s="24"/>
      <c r="CSN4" s="24"/>
      <c r="CSO4" s="24"/>
      <c r="CSP4" s="24"/>
      <c r="CSQ4" s="24"/>
      <c r="CSR4" s="24"/>
      <c r="CSS4" s="24"/>
      <c r="CST4" s="24"/>
      <c r="CSU4" s="24"/>
      <c r="CSV4" s="24"/>
      <c r="CSW4" s="24"/>
      <c r="CSX4" s="24"/>
      <c r="CSY4" s="24"/>
      <c r="CSZ4" s="24"/>
      <c r="CTA4" s="24"/>
      <c r="CTB4" s="24"/>
      <c r="CTC4" s="24"/>
      <c r="CTD4" s="24"/>
      <c r="CTE4" s="24"/>
      <c r="CTF4" s="24"/>
      <c r="CTG4" s="24"/>
      <c r="CTH4" s="24"/>
      <c r="CTI4" s="24"/>
      <c r="CTJ4" s="24"/>
      <c r="CTK4" s="24"/>
      <c r="CTL4" s="24"/>
      <c r="CTM4" s="24"/>
      <c r="CTN4" s="24"/>
      <c r="CTO4" s="24"/>
      <c r="CTP4" s="24"/>
      <c r="CTQ4" s="24"/>
      <c r="CTR4" s="24"/>
      <c r="CTS4" s="24"/>
      <c r="CTT4" s="24"/>
      <c r="CTU4" s="24"/>
      <c r="CTV4" s="24"/>
      <c r="CTW4" s="24"/>
      <c r="CTX4" s="24"/>
      <c r="CTY4" s="24"/>
      <c r="CTZ4" s="24"/>
      <c r="CUA4" s="24"/>
      <c r="CUB4" s="24"/>
      <c r="CUC4" s="24"/>
      <c r="CUD4" s="24"/>
      <c r="CUE4" s="24"/>
      <c r="CUF4" s="24"/>
      <c r="CUG4" s="24"/>
      <c r="CUH4" s="24"/>
      <c r="CUI4" s="24"/>
      <c r="CUJ4" s="24"/>
      <c r="CUK4" s="24"/>
      <c r="CUL4" s="24"/>
      <c r="CUM4" s="24"/>
      <c r="CUN4" s="24"/>
      <c r="CUO4" s="24"/>
      <c r="CUP4" s="24"/>
      <c r="CUQ4" s="24"/>
      <c r="CUR4" s="24"/>
      <c r="CUS4" s="24"/>
      <c r="CUT4" s="24"/>
      <c r="CUU4" s="24"/>
      <c r="CUV4" s="24"/>
      <c r="CUW4" s="24"/>
      <c r="CUX4" s="24"/>
      <c r="CUY4" s="24"/>
      <c r="CUZ4" s="24"/>
      <c r="CVA4" s="24"/>
      <c r="CVB4" s="24"/>
      <c r="CVC4" s="24"/>
      <c r="CVD4" s="24"/>
      <c r="CVE4" s="24"/>
      <c r="CVF4" s="24"/>
      <c r="CVG4" s="24"/>
      <c r="CVH4" s="24"/>
      <c r="CVI4" s="24"/>
      <c r="CVJ4" s="24"/>
      <c r="CVK4" s="24"/>
      <c r="CVL4" s="24"/>
      <c r="CVM4" s="24"/>
      <c r="CVN4" s="24"/>
      <c r="CVO4" s="24"/>
      <c r="CVP4" s="24"/>
      <c r="CVQ4" s="24"/>
      <c r="CVR4" s="24"/>
      <c r="CVS4" s="24"/>
      <c r="CVT4" s="24"/>
      <c r="CVU4" s="24"/>
      <c r="CVV4" s="24"/>
      <c r="CVW4" s="24"/>
      <c r="CVX4" s="24"/>
      <c r="CVY4" s="24"/>
      <c r="CVZ4" s="24"/>
      <c r="CWA4" s="24"/>
      <c r="CWB4" s="24"/>
      <c r="CWC4" s="24"/>
      <c r="CWD4" s="24"/>
      <c r="CWE4" s="24"/>
      <c r="CWF4" s="24"/>
      <c r="CWG4" s="24"/>
      <c r="CWH4" s="24"/>
      <c r="CWI4" s="24"/>
      <c r="CWJ4" s="24"/>
      <c r="CWK4" s="24"/>
      <c r="CWL4" s="24"/>
      <c r="CWM4" s="24"/>
      <c r="CWN4" s="24"/>
      <c r="CWO4" s="24"/>
      <c r="CWP4" s="24"/>
      <c r="CWQ4" s="24"/>
      <c r="CWR4" s="24"/>
      <c r="CWS4" s="24"/>
      <c r="CWT4" s="24"/>
      <c r="CWU4" s="24"/>
      <c r="CWV4" s="24"/>
      <c r="CWW4" s="24"/>
      <c r="CWX4" s="24"/>
      <c r="CWY4" s="24"/>
      <c r="CWZ4" s="24"/>
      <c r="CXA4" s="24"/>
      <c r="CXB4" s="24"/>
      <c r="CXC4" s="24"/>
      <c r="CXD4" s="24"/>
      <c r="CXE4" s="24"/>
      <c r="CXF4" s="24"/>
      <c r="CXG4" s="24"/>
      <c r="CXH4" s="24"/>
      <c r="CXI4" s="24"/>
      <c r="CXJ4" s="24"/>
      <c r="CXK4" s="24"/>
      <c r="CXL4" s="24"/>
      <c r="CXM4" s="24"/>
      <c r="CXN4" s="24"/>
      <c r="CXO4" s="24"/>
      <c r="CXP4" s="24"/>
      <c r="CXQ4" s="24"/>
      <c r="CXR4" s="24"/>
      <c r="CXS4" s="24"/>
      <c r="CXT4" s="24"/>
      <c r="CXU4" s="24"/>
      <c r="CXV4" s="24"/>
      <c r="CXW4" s="24"/>
      <c r="CXX4" s="24"/>
      <c r="CXY4" s="24"/>
      <c r="CXZ4" s="24"/>
      <c r="CYA4" s="24"/>
      <c r="CYB4" s="24"/>
      <c r="CYC4" s="24"/>
      <c r="CYD4" s="24"/>
      <c r="CYE4" s="24"/>
      <c r="CYF4" s="24"/>
      <c r="CYG4" s="24"/>
      <c r="CYH4" s="24"/>
      <c r="CYI4" s="24"/>
      <c r="CYJ4" s="24"/>
      <c r="CYK4" s="24"/>
      <c r="CYL4" s="24"/>
      <c r="CYM4" s="24"/>
      <c r="CYN4" s="24"/>
      <c r="CYO4" s="24"/>
      <c r="CYP4" s="24"/>
      <c r="CYQ4" s="24"/>
      <c r="CYR4" s="24"/>
      <c r="CYS4" s="24"/>
      <c r="CYT4" s="24"/>
      <c r="CYU4" s="24"/>
      <c r="CYV4" s="24"/>
      <c r="CYW4" s="24"/>
      <c r="CYX4" s="24"/>
      <c r="CYY4" s="24"/>
      <c r="CYZ4" s="24"/>
      <c r="CZA4" s="24"/>
      <c r="CZB4" s="24"/>
      <c r="CZC4" s="24"/>
      <c r="CZD4" s="24"/>
      <c r="CZE4" s="24"/>
      <c r="CZF4" s="24"/>
      <c r="CZG4" s="24"/>
      <c r="CZH4" s="24"/>
      <c r="CZI4" s="24"/>
      <c r="CZJ4" s="24"/>
      <c r="CZK4" s="24"/>
      <c r="CZL4" s="24"/>
      <c r="CZM4" s="24"/>
      <c r="CZN4" s="24"/>
      <c r="CZO4" s="24"/>
      <c r="CZP4" s="24"/>
      <c r="CZQ4" s="24"/>
      <c r="CZR4" s="24"/>
      <c r="CZS4" s="24"/>
      <c r="CZT4" s="24"/>
      <c r="CZU4" s="24"/>
      <c r="CZV4" s="24"/>
      <c r="CZW4" s="24"/>
      <c r="CZX4" s="24"/>
      <c r="CZY4" s="24"/>
      <c r="CZZ4" s="24"/>
      <c r="DAA4" s="24"/>
      <c r="DAB4" s="24"/>
      <c r="DAC4" s="24"/>
      <c r="DAD4" s="24"/>
      <c r="DAE4" s="24"/>
      <c r="DAF4" s="24"/>
      <c r="DAG4" s="24"/>
      <c r="DAH4" s="24"/>
      <c r="DAI4" s="24"/>
      <c r="DAJ4" s="24"/>
      <c r="DAK4" s="24"/>
      <c r="DAL4" s="24"/>
      <c r="DAM4" s="24"/>
      <c r="DAN4" s="24"/>
      <c r="DAO4" s="24"/>
      <c r="DAP4" s="24"/>
      <c r="DAQ4" s="24"/>
      <c r="DAR4" s="24"/>
      <c r="DAS4" s="24"/>
      <c r="DAT4" s="24"/>
      <c r="DAU4" s="24"/>
      <c r="DAV4" s="24"/>
      <c r="DAW4" s="24"/>
      <c r="DAX4" s="24"/>
      <c r="DAY4" s="24"/>
      <c r="DAZ4" s="24"/>
      <c r="DBA4" s="24"/>
      <c r="DBB4" s="24"/>
      <c r="DBC4" s="24"/>
      <c r="DBD4" s="24"/>
      <c r="DBE4" s="24"/>
      <c r="DBF4" s="24"/>
      <c r="DBG4" s="24"/>
      <c r="DBH4" s="24"/>
      <c r="DBI4" s="24"/>
      <c r="DBJ4" s="24"/>
      <c r="DBK4" s="24"/>
      <c r="DBL4" s="24"/>
      <c r="DBM4" s="24"/>
      <c r="DBN4" s="24"/>
      <c r="DBO4" s="24"/>
      <c r="DBP4" s="24"/>
      <c r="DBQ4" s="24"/>
      <c r="DBR4" s="24"/>
      <c r="DBS4" s="24"/>
      <c r="DBT4" s="24"/>
      <c r="DBU4" s="24"/>
      <c r="DBV4" s="24"/>
      <c r="DBW4" s="24"/>
      <c r="DBX4" s="24"/>
      <c r="DBY4" s="24"/>
      <c r="DBZ4" s="24"/>
      <c r="DCA4" s="24"/>
      <c r="DCB4" s="24"/>
      <c r="DCC4" s="24"/>
      <c r="DCD4" s="24"/>
      <c r="DCE4" s="24"/>
      <c r="DCF4" s="24"/>
      <c r="DCG4" s="24"/>
      <c r="DCH4" s="24"/>
      <c r="DCI4" s="24"/>
      <c r="DCJ4" s="24"/>
      <c r="DCK4" s="24"/>
      <c r="DCL4" s="24"/>
      <c r="DCM4" s="24"/>
      <c r="DCN4" s="24"/>
      <c r="DCO4" s="24"/>
      <c r="DCP4" s="24"/>
      <c r="DCQ4" s="24"/>
      <c r="DCR4" s="24"/>
      <c r="DCS4" s="24"/>
      <c r="DCT4" s="24"/>
      <c r="DCU4" s="24"/>
      <c r="DCV4" s="24"/>
      <c r="DCW4" s="24"/>
      <c r="DCX4" s="24"/>
      <c r="DCY4" s="24"/>
      <c r="DCZ4" s="24"/>
      <c r="DDA4" s="24"/>
      <c r="DDB4" s="24"/>
      <c r="DDC4" s="24"/>
      <c r="DDD4" s="24"/>
      <c r="DDE4" s="24"/>
      <c r="DDF4" s="24"/>
      <c r="DDG4" s="24"/>
      <c r="DDH4" s="24"/>
      <c r="DDI4" s="24"/>
      <c r="DDJ4" s="24"/>
      <c r="DDK4" s="24"/>
      <c r="DDL4" s="24"/>
      <c r="DDM4" s="24"/>
      <c r="DDN4" s="24"/>
      <c r="DDO4" s="24"/>
      <c r="DDP4" s="24"/>
      <c r="DDQ4" s="24"/>
      <c r="DDR4" s="24"/>
      <c r="DDS4" s="24"/>
      <c r="DDT4" s="24"/>
      <c r="DDU4" s="24"/>
      <c r="DDV4" s="24"/>
      <c r="DDW4" s="24"/>
      <c r="DDX4" s="24"/>
      <c r="DDY4" s="24"/>
      <c r="DDZ4" s="24"/>
      <c r="DEA4" s="24"/>
      <c r="DEB4" s="24"/>
      <c r="DEC4" s="24"/>
      <c r="DED4" s="24"/>
      <c r="DEE4" s="24"/>
      <c r="DEF4" s="24"/>
      <c r="DEG4" s="24"/>
      <c r="DEH4" s="24"/>
      <c r="DEI4" s="24"/>
      <c r="DEJ4" s="24"/>
      <c r="DEK4" s="24"/>
      <c r="DEL4" s="24"/>
      <c r="DEM4" s="24"/>
      <c r="DEN4" s="24"/>
      <c r="DEO4" s="24"/>
      <c r="DEP4" s="24"/>
      <c r="DEQ4" s="24"/>
      <c r="DER4" s="24"/>
      <c r="DES4" s="24"/>
      <c r="DET4" s="24"/>
      <c r="DEU4" s="24"/>
      <c r="DEV4" s="24"/>
      <c r="DEW4" s="24"/>
      <c r="DEX4" s="24"/>
      <c r="DEY4" s="24"/>
      <c r="DEZ4" s="24"/>
      <c r="DFA4" s="24"/>
      <c r="DFB4" s="24"/>
      <c r="DFC4" s="24"/>
      <c r="DFD4" s="24"/>
      <c r="DFE4" s="24"/>
      <c r="DFF4" s="24"/>
      <c r="DFG4" s="24"/>
      <c r="DFH4" s="24"/>
      <c r="DFI4" s="24"/>
      <c r="DFJ4" s="24"/>
      <c r="DFK4" s="24"/>
      <c r="DFL4" s="24"/>
      <c r="DFM4" s="24"/>
      <c r="DFN4" s="24"/>
      <c r="DFO4" s="24"/>
      <c r="DFP4" s="24"/>
      <c r="DFQ4" s="24"/>
      <c r="DFR4" s="24"/>
      <c r="DFS4" s="24"/>
      <c r="DFT4" s="24"/>
      <c r="DFU4" s="24"/>
      <c r="DFV4" s="24"/>
      <c r="DFW4" s="24"/>
      <c r="DFX4" s="24"/>
      <c r="DFY4" s="24"/>
      <c r="DFZ4" s="24"/>
      <c r="DGA4" s="24"/>
      <c r="DGB4" s="24"/>
      <c r="DGC4" s="24"/>
      <c r="DGD4" s="24"/>
      <c r="DGE4" s="24"/>
      <c r="DGF4" s="24"/>
      <c r="DGG4" s="24"/>
      <c r="DGH4" s="24"/>
      <c r="DGI4" s="24"/>
      <c r="DGJ4" s="24"/>
      <c r="DGK4" s="24"/>
      <c r="DGL4" s="24"/>
      <c r="DGM4" s="24"/>
      <c r="DGN4" s="24"/>
      <c r="DGO4" s="24"/>
      <c r="DGP4" s="24"/>
      <c r="DGQ4" s="24"/>
      <c r="DGR4" s="24"/>
      <c r="DGS4" s="24"/>
      <c r="DGT4" s="24"/>
      <c r="DGU4" s="24"/>
      <c r="DGV4" s="24"/>
      <c r="DGW4" s="24"/>
      <c r="DGX4" s="24"/>
      <c r="DGY4" s="24"/>
      <c r="DGZ4" s="24"/>
      <c r="DHA4" s="24"/>
      <c r="DHB4" s="24"/>
      <c r="DHC4" s="24"/>
      <c r="DHD4" s="24"/>
      <c r="DHE4" s="24"/>
      <c r="DHF4" s="24"/>
      <c r="DHG4" s="24"/>
      <c r="DHH4" s="24"/>
      <c r="DHI4" s="24"/>
      <c r="DHJ4" s="24"/>
      <c r="DHK4" s="24"/>
      <c r="DHL4" s="24"/>
      <c r="DHM4" s="24"/>
      <c r="DHN4" s="24"/>
      <c r="DHO4" s="24"/>
      <c r="DHP4" s="24"/>
      <c r="DHQ4" s="24"/>
      <c r="DHR4" s="24"/>
      <c r="DHS4" s="24"/>
      <c r="DHT4" s="24"/>
      <c r="DHU4" s="24"/>
      <c r="DHV4" s="24"/>
      <c r="DHW4" s="24"/>
      <c r="DHX4" s="24"/>
      <c r="DHY4" s="24"/>
      <c r="DHZ4" s="24"/>
      <c r="DIA4" s="24"/>
      <c r="DIB4" s="24"/>
      <c r="DIC4" s="24"/>
      <c r="DID4" s="24"/>
      <c r="DIE4" s="24"/>
      <c r="DIF4" s="24"/>
      <c r="DIG4" s="24"/>
      <c r="DIH4" s="24"/>
      <c r="DII4" s="24"/>
      <c r="DIJ4" s="24"/>
      <c r="DIK4" s="24"/>
      <c r="DIL4" s="24"/>
      <c r="DIM4" s="24"/>
      <c r="DIN4" s="24"/>
      <c r="DIO4" s="24"/>
      <c r="DIP4" s="24"/>
      <c r="DIQ4" s="24"/>
      <c r="DIR4" s="24"/>
      <c r="DIS4" s="24"/>
      <c r="DIT4" s="24"/>
      <c r="DIU4" s="24"/>
      <c r="DIV4" s="24"/>
      <c r="DIW4" s="24"/>
      <c r="DIX4" s="24"/>
      <c r="DIY4" s="24"/>
      <c r="DIZ4" s="24"/>
      <c r="DJA4" s="24"/>
      <c r="DJB4" s="24"/>
      <c r="DJC4" s="24"/>
      <c r="DJD4" s="24"/>
      <c r="DJE4" s="24"/>
      <c r="DJF4" s="24"/>
      <c r="DJG4" s="24"/>
      <c r="DJH4" s="24"/>
      <c r="DJI4" s="24"/>
      <c r="DJJ4" s="24"/>
      <c r="DJK4" s="24"/>
      <c r="DJL4" s="24"/>
      <c r="DJM4" s="24"/>
      <c r="DJN4" s="24"/>
      <c r="DJO4" s="24"/>
      <c r="DJP4" s="24"/>
      <c r="DJQ4" s="24"/>
      <c r="DJR4" s="24"/>
      <c r="DJS4" s="24"/>
      <c r="DJT4" s="24"/>
      <c r="DJU4" s="24"/>
      <c r="DJV4" s="24"/>
      <c r="DJW4" s="24"/>
      <c r="DJX4" s="24"/>
      <c r="DJY4" s="24"/>
      <c r="DJZ4" s="24"/>
      <c r="DKA4" s="24"/>
      <c r="DKB4" s="24"/>
      <c r="DKC4" s="24"/>
      <c r="DKD4" s="24"/>
      <c r="DKE4" s="24"/>
      <c r="DKF4" s="24"/>
      <c r="DKG4" s="24"/>
      <c r="DKH4" s="24"/>
      <c r="DKI4" s="24"/>
      <c r="DKJ4" s="24"/>
      <c r="DKK4" s="24"/>
      <c r="DKL4" s="24"/>
      <c r="DKM4" s="24"/>
      <c r="DKN4" s="24"/>
      <c r="DKO4" s="24"/>
      <c r="DKP4" s="24"/>
      <c r="DKQ4" s="24"/>
      <c r="DKR4" s="24"/>
      <c r="DKS4" s="24"/>
      <c r="DKT4" s="24"/>
      <c r="DKU4" s="24"/>
      <c r="DKV4" s="24"/>
      <c r="DKW4" s="24"/>
      <c r="DKX4" s="24"/>
      <c r="DKY4" s="24"/>
      <c r="DKZ4" s="24"/>
      <c r="DLA4" s="24"/>
      <c r="DLB4" s="24"/>
      <c r="DLC4" s="24"/>
      <c r="DLD4" s="24"/>
      <c r="DLE4" s="24"/>
      <c r="DLF4" s="24"/>
      <c r="DLG4" s="24"/>
      <c r="DLH4" s="24"/>
      <c r="DLI4" s="24"/>
      <c r="DLJ4" s="24"/>
      <c r="DLK4" s="24"/>
      <c r="DLL4" s="24"/>
      <c r="DLM4" s="24"/>
      <c r="DLN4" s="24"/>
      <c r="DLO4" s="24"/>
      <c r="DLP4" s="24"/>
      <c r="DLQ4" s="24"/>
      <c r="DLR4" s="24"/>
      <c r="DLS4" s="24"/>
      <c r="DLT4" s="24"/>
      <c r="DLU4" s="24"/>
      <c r="DLV4" s="24"/>
      <c r="DLW4" s="24"/>
      <c r="DLX4" s="24"/>
      <c r="DLY4" s="24"/>
      <c r="DLZ4" s="24"/>
      <c r="DMA4" s="24"/>
      <c r="DMB4" s="24"/>
      <c r="DMC4" s="24"/>
      <c r="DMD4" s="24"/>
      <c r="DME4" s="24"/>
      <c r="DMF4" s="24"/>
      <c r="DMG4" s="24"/>
      <c r="DMH4" s="24"/>
      <c r="DMI4" s="24"/>
      <c r="DMJ4" s="24"/>
      <c r="DMK4" s="24"/>
      <c r="DML4" s="24"/>
      <c r="DMM4" s="24"/>
      <c r="DMN4" s="24"/>
      <c r="DMO4" s="24"/>
      <c r="DMP4" s="24"/>
      <c r="DMQ4" s="24"/>
      <c r="DMR4" s="24"/>
      <c r="DMS4" s="24"/>
      <c r="DMT4" s="24"/>
      <c r="DMU4" s="24"/>
      <c r="DMV4" s="24"/>
      <c r="DMW4" s="24"/>
      <c r="DMX4" s="24"/>
      <c r="DMY4" s="24"/>
      <c r="DMZ4" s="24"/>
      <c r="DNA4" s="24"/>
      <c r="DNB4" s="24"/>
      <c r="DNC4" s="24"/>
      <c r="DND4" s="24"/>
      <c r="DNE4" s="24"/>
      <c r="DNF4" s="24"/>
      <c r="DNG4" s="24"/>
      <c r="DNH4" s="24"/>
      <c r="DNI4" s="24"/>
      <c r="DNJ4" s="24"/>
      <c r="DNK4" s="24"/>
      <c r="DNL4" s="24"/>
      <c r="DNM4" s="24"/>
      <c r="DNN4" s="24"/>
      <c r="DNO4" s="24"/>
      <c r="DNP4" s="24"/>
      <c r="DNQ4" s="24"/>
      <c r="DNR4" s="24"/>
      <c r="DNS4" s="24"/>
      <c r="DNT4" s="24"/>
      <c r="DNU4" s="24"/>
      <c r="DNV4" s="24"/>
      <c r="DNW4" s="24"/>
      <c r="DNX4" s="24"/>
      <c r="DNY4" s="24"/>
      <c r="DNZ4" s="24"/>
      <c r="DOA4" s="24"/>
      <c r="DOB4" s="24"/>
      <c r="DOC4" s="24"/>
      <c r="DOD4" s="24"/>
      <c r="DOE4" s="24"/>
      <c r="DOF4" s="24"/>
      <c r="DOG4" s="24"/>
      <c r="DOH4" s="24"/>
      <c r="DOI4" s="24"/>
      <c r="DOJ4" s="24"/>
      <c r="DOK4" s="24"/>
      <c r="DOL4" s="24"/>
      <c r="DOM4" s="24"/>
      <c r="DON4" s="24"/>
      <c r="DOO4" s="24"/>
      <c r="DOP4" s="24"/>
      <c r="DOQ4" s="24"/>
      <c r="DOR4" s="24"/>
      <c r="DOS4" s="24"/>
      <c r="DOT4" s="24"/>
      <c r="DOU4" s="24"/>
      <c r="DOV4" s="24"/>
      <c r="DOW4" s="24"/>
      <c r="DOX4" s="24"/>
      <c r="DOY4" s="24"/>
      <c r="DOZ4" s="24"/>
      <c r="DPA4" s="24"/>
      <c r="DPB4" s="24"/>
      <c r="DPC4" s="24"/>
      <c r="DPD4" s="24"/>
      <c r="DPE4" s="24"/>
      <c r="DPF4" s="24"/>
      <c r="DPG4" s="24"/>
      <c r="DPH4" s="24"/>
      <c r="DPI4" s="24"/>
      <c r="DPJ4" s="24"/>
      <c r="DPK4" s="24"/>
      <c r="DPL4" s="24"/>
      <c r="DPM4" s="24"/>
      <c r="DPN4" s="24"/>
      <c r="DPO4" s="24"/>
      <c r="DPP4" s="24"/>
      <c r="DPQ4" s="24"/>
      <c r="DPR4" s="24"/>
      <c r="DPS4" s="24"/>
      <c r="DPT4" s="24"/>
      <c r="DPU4" s="24"/>
      <c r="DPV4" s="24"/>
      <c r="DPW4" s="24"/>
      <c r="DPX4" s="24"/>
      <c r="DPY4" s="24"/>
      <c r="DPZ4" s="24"/>
      <c r="DQA4" s="24"/>
      <c r="DQB4" s="24"/>
      <c r="DQC4" s="24"/>
      <c r="DQD4" s="24"/>
      <c r="DQE4" s="24"/>
      <c r="DQF4" s="24"/>
      <c r="DQG4" s="24"/>
      <c r="DQH4" s="24"/>
      <c r="DQI4" s="24"/>
      <c r="DQJ4" s="24"/>
      <c r="DQK4" s="24"/>
      <c r="DQL4" s="24"/>
      <c r="DQM4" s="24"/>
      <c r="DQN4" s="24"/>
      <c r="DQO4" s="24"/>
      <c r="DQP4" s="24"/>
      <c r="DQQ4" s="24"/>
      <c r="DQR4" s="24"/>
      <c r="DQS4" s="24"/>
      <c r="DQT4" s="24"/>
      <c r="DQU4" s="24"/>
      <c r="DQV4" s="24"/>
      <c r="DQW4" s="24"/>
      <c r="DQX4" s="24"/>
      <c r="DQY4" s="24"/>
      <c r="DQZ4" s="24"/>
      <c r="DRA4" s="24"/>
      <c r="DRB4" s="24"/>
      <c r="DRC4" s="24"/>
      <c r="DRD4" s="24"/>
      <c r="DRE4" s="24"/>
      <c r="DRF4" s="24"/>
      <c r="DRG4" s="24"/>
      <c r="DRH4" s="24"/>
      <c r="DRI4" s="24"/>
      <c r="DRJ4" s="24"/>
      <c r="DRK4" s="24"/>
      <c r="DRL4" s="24"/>
      <c r="DRM4" s="24"/>
      <c r="DRN4" s="24"/>
      <c r="DRO4" s="24"/>
      <c r="DRP4" s="24"/>
      <c r="DRQ4" s="24"/>
      <c r="DRR4" s="24"/>
      <c r="DRS4" s="24"/>
      <c r="DRT4" s="24"/>
      <c r="DRU4" s="24"/>
      <c r="DRV4" s="24"/>
      <c r="DRW4" s="24"/>
      <c r="DRX4" s="24"/>
      <c r="DRY4" s="24"/>
      <c r="DRZ4" s="24"/>
      <c r="DSA4" s="24"/>
      <c r="DSB4" s="24"/>
      <c r="DSC4" s="24"/>
      <c r="DSD4" s="24"/>
      <c r="DSE4" s="24"/>
      <c r="DSF4" s="24"/>
      <c r="DSG4" s="24"/>
      <c r="DSH4" s="24"/>
      <c r="DSI4" s="24"/>
      <c r="DSJ4" s="24"/>
      <c r="DSK4" s="24"/>
      <c r="DSL4" s="24"/>
      <c r="DSM4" s="24"/>
      <c r="DSN4" s="24"/>
      <c r="DSO4" s="24"/>
      <c r="DSP4" s="24"/>
      <c r="DSQ4" s="24"/>
      <c r="DSR4" s="24"/>
      <c r="DSS4" s="24"/>
      <c r="DST4" s="24"/>
      <c r="DSU4" s="24"/>
      <c r="DSV4" s="24"/>
      <c r="DSW4" s="24"/>
      <c r="DSX4" s="24"/>
      <c r="DSY4" s="24"/>
      <c r="DSZ4" s="24"/>
      <c r="DTA4" s="24"/>
      <c r="DTB4" s="24"/>
      <c r="DTC4" s="24"/>
      <c r="DTD4" s="24"/>
      <c r="DTE4" s="24"/>
      <c r="DTF4" s="24"/>
      <c r="DTG4" s="24"/>
      <c r="DTH4" s="24"/>
      <c r="DTI4" s="24"/>
      <c r="DTJ4" s="24"/>
      <c r="DTK4" s="24"/>
      <c r="DTL4" s="24"/>
      <c r="DTM4" s="24"/>
      <c r="DTN4" s="24"/>
      <c r="DTO4" s="24"/>
      <c r="DTP4" s="24"/>
      <c r="DTQ4" s="24"/>
      <c r="DTR4" s="24"/>
      <c r="DTS4" s="24"/>
      <c r="DTT4" s="24"/>
      <c r="DTU4" s="24"/>
      <c r="DTV4" s="24"/>
      <c r="DTW4" s="24"/>
      <c r="DTX4" s="24"/>
      <c r="DTY4" s="24"/>
      <c r="DTZ4" s="24"/>
      <c r="DUA4" s="24"/>
      <c r="DUB4" s="24"/>
      <c r="DUC4" s="24"/>
      <c r="DUD4" s="24"/>
      <c r="DUE4" s="24"/>
      <c r="DUF4" s="24"/>
      <c r="DUG4" s="24"/>
      <c r="DUH4" s="24"/>
      <c r="DUI4" s="24"/>
      <c r="DUJ4" s="24"/>
      <c r="DUK4" s="24"/>
      <c r="DUL4" s="24"/>
      <c r="DUM4" s="24"/>
      <c r="DUN4" s="24"/>
      <c r="DUO4" s="24"/>
      <c r="DUP4" s="24"/>
      <c r="DUQ4" s="24"/>
      <c r="DUR4" s="24"/>
      <c r="DUS4" s="24"/>
      <c r="DUT4" s="24"/>
      <c r="DUU4" s="24"/>
      <c r="DUV4" s="24"/>
      <c r="DUW4" s="24"/>
      <c r="DUX4" s="24"/>
      <c r="DUY4" s="24"/>
      <c r="DUZ4" s="24"/>
      <c r="DVA4" s="24"/>
      <c r="DVB4" s="24"/>
      <c r="DVC4" s="24"/>
      <c r="DVD4" s="24"/>
      <c r="DVE4" s="24"/>
      <c r="DVF4" s="24"/>
      <c r="DVG4" s="24"/>
      <c r="DVH4" s="24"/>
      <c r="DVI4" s="24"/>
      <c r="DVJ4" s="24"/>
      <c r="DVK4" s="24"/>
      <c r="DVL4" s="24"/>
      <c r="DVM4" s="24"/>
      <c r="DVN4" s="24"/>
      <c r="DVO4" s="24"/>
      <c r="DVP4" s="24"/>
      <c r="DVQ4" s="24"/>
      <c r="DVR4" s="24"/>
      <c r="DVS4" s="24"/>
      <c r="DVT4" s="24"/>
      <c r="DVU4" s="24"/>
      <c r="DVV4" s="24"/>
      <c r="DVW4" s="24"/>
      <c r="DVX4" s="24"/>
      <c r="DVY4" s="24"/>
      <c r="DVZ4" s="24"/>
      <c r="DWA4" s="24"/>
      <c r="DWB4" s="24"/>
      <c r="DWC4" s="24"/>
      <c r="DWD4" s="24"/>
      <c r="DWE4" s="24"/>
      <c r="DWF4" s="24"/>
      <c r="DWG4" s="24"/>
      <c r="DWH4" s="24"/>
      <c r="DWI4" s="24"/>
      <c r="DWJ4" s="24"/>
      <c r="DWK4" s="24"/>
      <c r="DWL4" s="24"/>
      <c r="DWM4" s="24"/>
      <c r="DWN4" s="24"/>
      <c r="DWO4" s="24"/>
      <c r="DWP4" s="24"/>
      <c r="DWQ4" s="24"/>
      <c r="DWR4" s="24"/>
      <c r="DWS4" s="24"/>
      <c r="DWT4" s="24"/>
      <c r="DWU4" s="24"/>
      <c r="DWV4" s="24"/>
      <c r="DWW4" s="24"/>
      <c r="DWX4" s="24"/>
      <c r="DWY4" s="24"/>
      <c r="DWZ4" s="24"/>
      <c r="DXA4" s="24"/>
      <c r="DXB4" s="24"/>
      <c r="DXC4" s="24"/>
      <c r="DXD4" s="24"/>
      <c r="DXE4" s="24"/>
      <c r="DXF4" s="24"/>
      <c r="DXG4" s="24"/>
      <c r="DXH4" s="24"/>
      <c r="DXI4" s="24"/>
      <c r="DXJ4" s="24"/>
      <c r="DXK4" s="24"/>
      <c r="DXL4" s="24"/>
      <c r="DXM4" s="24"/>
      <c r="DXN4" s="24"/>
      <c r="DXO4" s="24"/>
      <c r="DXP4" s="24"/>
      <c r="DXQ4" s="24"/>
      <c r="DXR4" s="24"/>
      <c r="DXS4" s="24"/>
      <c r="DXT4" s="24"/>
      <c r="DXU4" s="24"/>
      <c r="DXV4" s="24"/>
      <c r="DXW4" s="24"/>
      <c r="DXX4" s="24"/>
      <c r="DXY4" s="24"/>
      <c r="DXZ4" s="24"/>
      <c r="DYA4" s="24"/>
      <c r="DYB4" s="24"/>
      <c r="DYC4" s="24"/>
      <c r="DYD4" s="24"/>
      <c r="DYE4" s="24"/>
      <c r="DYF4" s="24"/>
      <c r="DYG4" s="24"/>
      <c r="DYH4" s="24"/>
      <c r="DYI4" s="24"/>
      <c r="DYJ4" s="24"/>
      <c r="DYK4" s="24"/>
      <c r="DYL4" s="24"/>
      <c r="DYM4" s="24"/>
      <c r="DYN4" s="24"/>
      <c r="DYO4" s="24"/>
      <c r="DYP4" s="24"/>
      <c r="DYQ4" s="24"/>
      <c r="DYR4" s="24"/>
      <c r="DYS4" s="24"/>
      <c r="DYT4" s="24"/>
      <c r="DYU4" s="24"/>
      <c r="DYV4" s="24"/>
      <c r="DYW4" s="24"/>
      <c r="DYX4" s="24"/>
      <c r="DYY4" s="24"/>
      <c r="DYZ4" s="24"/>
      <c r="DZA4" s="24"/>
      <c r="DZB4" s="24"/>
      <c r="DZC4" s="24"/>
      <c r="DZD4" s="24"/>
      <c r="DZE4" s="24"/>
      <c r="DZF4" s="24"/>
      <c r="DZG4" s="24"/>
      <c r="DZH4" s="24"/>
      <c r="DZI4" s="24"/>
      <c r="DZJ4" s="24"/>
      <c r="DZK4" s="24"/>
      <c r="DZL4" s="24"/>
      <c r="DZM4" s="24"/>
      <c r="DZN4" s="24"/>
      <c r="DZO4" s="24"/>
      <c r="DZP4" s="24"/>
      <c r="DZQ4" s="24"/>
      <c r="DZR4" s="24"/>
      <c r="DZS4" s="24"/>
      <c r="DZT4" s="24"/>
      <c r="DZU4" s="24"/>
      <c r="DZV4" s="24"/>
      <c r="DZW4" s="24"/>
      <c r="DZX4" s="24"/>
      <c r="DZY4" s="24"/>
      <c r="DZZ4" s="24"/>
      <c r="EAA4" s="24"/>
      <c r="EAB4" s="24"/>
      <c r="EAC4" s="24"/>
      <c r="EAD4" s="24"/>
      <c r="EAE4" s="24"/>
      <c r="EAF4" s="24"/>
      <c r="EAG4" s="24"/>
      <c r="EAH4" s="24"/>
      <c r="EAI4" s="24"/>
      <c r="EAJ4" s="24"/>
      <c r="EAK4" s="24"/>
      <c r="EAL4" s="24"/>
      <c r="EAM4" s="24"/>
      <c r="EAN4" s="24"/>
      <c r="EAO4" s="24"/>
      <c r="EAP4" s="24"/>
      <c r="EAQ4" s="24"/>
      <c r="EAR4" s="24"/>
      <c r="EAS4" s="24"/>
      <c r="EAT4" s="24"/>
      <c r="EAU4" s="24"/>
      <c r="EAV4" s="24"/>
      <c r="EAW4" s="24"/>
      <c r="EAX4" s="24"/>
      <c r="EAY4" s="24"/>
      <c r="EAZ4" s="24"/>
      <c r="EBA4" s="24"/>
      <c r="EBB4" s="24"/>
      <c r="EBC4" s="24"/>
      <c r="EBD4" s="24"/>
      <c r="EBE4" s="24"/>
      <c r="EBF4" s="24"/>
      <c r="EBG4" s="24"/>
      <c r="EBH4" s="24"/>
      <c r="EBI4" s="24"/>
      <c r="EBJ4" s="24"/>
      <c r="EBK4" s="24"/>
      <c r="EBL4" s="24"/>
      <c r="EBM4" s="24"/>
      <c r="EBN4" s="24"/>
      <c r="EBO4" s="24"/>
      <c r="EBP4" s="24"/>
      <c r="EBQ4" s="24"/>
      <c r="EBR4" s="24"/>
      <c r="EBS4" s="24"/>
      <c r="EBT4" s="24"/>
      <c r="EBU4" s="24"/>
      <c r="EBV4" s="24"/>
      <c r="EBW4" s="24"/>
      <c r="EBX4" s="24"/>
      <c r="EBY4" s="24"/>
      <c r="EBZ4" s="24"/>
      <c r="ECA4" s="24"/>
      <c r="ECB4" s="24"/>
      <c r="ECC4" s="24"/>
      <c r="ECD4" s="24"/>
      <c r="ECE4" s="24"/>
      <c r="ECF4" s="24"/>
      <c r="ECG4" s="24"/>
      <c r="ECH4" s="24"/>
      <c r="ECI4" s="24"/>
      <c r="ECJ4" s="24"/>
      <c r="ECK4" s="24"/>
      <c r="ECL4" s="24"/>
      <c r="ECM4" s="24"/>
      <c r="ECN4" s="24"/>
      <c r="ECO4" s="24"/>
      <c r="ECP4" s="24"/>
      <c r="ECQ4" s="24"/>
      <c r="ECR4" s="24"/>
      <c r="ECS4" s="24"/>
      <c r="ECT4" s="24"/>
      <c r="ECU4" s="24"/>
      <c r="ECV4" s="24"/>
      <c r="ECW4" s="24"/>
      <c r="ECX4" s="24"/>
      <c r="ECY4" s="24"/>
      <c r="ECZ4" s="24"/>
      <c r="EDA4" s="24"/>
      <c r="EDB4" s="24"/>
      <c r="EDC4" s="24"/>
      <c r="EDD4" s="24"/>
      <c r="EDE4" s="24"/>
      <c r="EDF4" s="24"/>
      <c r="EDG4" s="24"/>
      <c r="EDH4" s="24"/>
      <c r="EDI4" s="24"/>
      <c r="EDJ4" s="24"/>
      <c r="EDK4" s="24"/>
      <c r="EDL4" s="24"/>
      <c r="EDM4" s="24"/>
      <c r="EDN4" s="24"/>
      <c r="EDO4" s="24"/>
      <c r="EDP4" s="24"/>
      <c r="EDQ4" s="24"/>
      <c r="EDR4" s="24"/>
      <c r="EDS4" s="24"/>
      <c r="EDT4" s="24"/>
      <c r="EDU4" s="24"/>
      <c r="EDV4" s="24"/>
      <c r="EDW4" s="24"/>
      <c r="EDX4" s="24"/>
      <c r="EDY4" s="24"/>
      <c r="EDZ4" s="24"/>
      <c r="EEA4" s="24"/>
      <c r="EEB4" s="24"/>
      <c r="EEC4" s="24"/>
      <c r="EED4" s="24"/>
      <c r="EEE4" s="24"/>
      <c r="EEF4" s="24"/>
      <c r="EEG4" s="24"/>
      <c r="EEH4" s="24"/>
      <c r="EEI4" s="24"/>
      <c r="EEJ4" s="24"/>
      <c r="EEK4" s="24"/>
      <c r="EEL4" s="24"/>
      <c r="EEM4" s="24"/>
      <c r="EEN4" s="24"/>
      <c r="EEO4" s="24"/>
      <c r="EEP4" s="24"/>
      <c r="EEQ4" s="24"/>
      <c r="EER4" s="24"/>
      <c r="EES4" s="24"/>
      <c r="EET4" s="24"/>
      <c r="EEU4" s="24"/>
      <c r="EEV4" s="24"/>
      <c r="EEW4" s="24"/>
      <c r="EEX4" s="24"/>
      <c r="EEY4" s="24"/>
      <c r="EEZ4" s="24"/>
      <c r="EFA4" s="24"/>
      <c r="EFB4" s="24"/>
      <c r="EFC4" s="24"/>
      <c r="EFD4" s="24"/>
      <c r="EFE4" s="24"/>
      <c r="EFF4" s="24"/>
      <c r="EFG4" s="24"/>
      <c r="EFH4" s="24"/>
      <c r="EFI4" s="24"/>
      <c r="EFJ4" s="24"/>
      <c r="EFK4" s="24"/>
      <c r="EFL4" s="24"/>
      <c r="EFM4" s="24"/>
      <c r="EFN4" s="24"/>
      <c r="EFO4" s="24"/>
      <c r="EFP4" s="24"/>
      <c r="EFQ4" s="24"/>
      <c r="EFR4" s="24"/>
      <c r="EFS4" s="24"/>
      <c r="EFT4" s="24"/>
      <c r="EFU4" s="24"/>
      <c r="EFV4" s="24"/>
      <c r="EFW4" s="24"/>
      <c r="EFX4" s="24"/>
      <c r="EFY4" s="24"/>
      <c r="EFZ4" s="24"/>
      <c r="EGA4" s="24"/>
      <c r="EGB4" s="24"/>
      <c r="EGC4" s="24"/>
      <c r="EGD4" s="24"/>
      <c r="EGE4" s="24"/>
      <c r="EGF4" s="24"/>
      <c r="EGG4" s="24"/>
      <c r="EGH4" s="24"/>
      <c r="EGI4" s="24"/>
      <c r="EGJ4" s="24"/>
      <c r="EGK4" s="24"/>
      <c r="EGL4" s="24"/>
      <c r="EGM4" s="24"/>
      <c r="EGN4" s="24"/>
      <c r="EGO4" s="24"/>
      <c r="EGP4" s="24"/>
      <c r="EGQ4" s="24"/>
      <c r="EGR4" s="24"/>
      <c r="EGS4" s="24"/>
      <c r="EGT4" s="24"/>
      <c r="EGU4" s="24"/>
      <c r="EGV4" s="24"/>
      <c r="EGW4" s="24"/>
      <c r="EGX4" s="24"/>
      <c r="EGY4" s="24"/>
      <c r="EGZ4" s="24"/>
      <c r="EHA4" s="24"/>
      <c r="EHB4" s="24"/>
      <c r="EHC4" s="24"/>
      <c r="EHD4" s="24"/>
      <c r="EHE4" s="24"/>
      <c r="EHF4" s="24"/>
      <c r="EHG4" s="24"/>
      <c r="EHH4" s="24"/>
      <c r="EHI4" s="24"/>
      <c r="EHJ4" s="24"/>
      <c r="EHK4" s="24"/>
      <c r="EHL4" s="24"/>
      <c r="EHM4" s="24"/>
      <c r="EHN4" s="24"/>
      <c r="EHO4" s="24"/>
      <c r="EHP4" s="24"/>
      <c r="EHQ4" s="24"/>
      <c r="EHR4" s="24"/>
      <c r="EHS4" s="24"/>
      <c r="EHT4" s="24"/>
      <c r="EHU4" s="24"/>
      <c r="EHV4" s="24"/>
      <c r="EHW4" s="24"/>
      <c r="EHX4" s="24"/>
      <c r="EHY4" s="24"/>
      <c r="EHZ4" s="24"/>
      <c r="EIA4" s="24"/>
      <c r="EIB4" s="24"/>
      <c r="EIC4" s="24"/>
      <c r="EID4" s="24"/>
      <c r="EIE4" s="24"/>
      <c r="EIF4" s="24"/>
      <c r="EIG4" s="24"/>
      <c r="EIH4" s="24"/>
      <c r="EII4" s="24"/>
      <c r="EIJ4" s="24"/>
      <c r="EIK4" s="24"/>
      <c r="EIL4" s="24"/>
      <c r="EIM4" s="24"/>
      <c r="EIN4" s="24"/>
      <c r="EIO4" s="24"/>
      <c r="EIP4" s="24"/>
      <c r="EIQ4" s="24"/>
      <c r="EIR4" s="24"/>
      <c r="EIS4" s="24"/>
      <c r="EIT4" s="24"/>
      <c r="EIU4" s="24"/>
      <c r="EIV4" s="24"/>
      <c r="EIW4" s="24"/>
      <c r="EIX4" s="24"/>
      <c r="EIY4" s="24"/>
      <c r="EIZ4" s="24"/>
      <c r="EJA4" s="24"/>
      <c r="EJB4" s="24"/>
      <c r="EJC4" s="24"/>
      <c r="EJD4" s="24"/>
      <c r="EJE4" s="24"/>
      <c r="EJF4" s="24"/>
      <c r="EJG4" s="24"/>
      <c r="EJH4" s="24"/>
      <c r="EJI4" s="24"/>
      <c r="EJJ4" s="24"/>
      <c r="EJK4" s="24"/>
      <c r="EJL4" s="24"/>
      <c r="EJM4" s="24"/>
      <c r="EJN4" s="24"/>
      <c r="EJO4" s="24"/>
      <c r="EJP4" s="24"/>
      <c r="EJQ4" s="24"/>
      <c r="EJR4" s="24"/>
      <c r="EJS4" s="24"/>
      <c r="EJT4" s="24"/>
      <c r="EJU4" s="24"/>
      <c r="EJV4" s="24"/>
      <c r="EJW4" s="24"/>
      <c r="EJX4" s="24"/>
      <c r="EJY4" s="24"/>
      <c r="EJZ4" s="24"/>
      <c r="EKA4" s="24"/>
      <c r="EKB4" s="24"/>
      <c r="EKC4" s="24"/>
      <c r="EKD4" s="24"/>
      <c r="EKE4" s="24"/>
      <c r="EKF4" s="24"/>
      <c r="EKG4" s="24"/>
      <c r="EKH4" s="24"/>
      <c r="EKI4" s="24"/>
      <c r="EKJ4" s="24"/>
      <c r="EKK4" s="24"/>
      <c r="EKL4" s="24"/>
      <c r="EKM4" s="24"/>
      <c r="EKN4" s="24"/>
      <c r="EKO4" s="24"/>
      <c r="EKP4" s="24"/>
      <c r="EKQ4" s="24"/>
      <c r="EKR4" s="24"/>
      <c r="EKS4" s="24"/>
      <c r="EKT4" s="24"/>
      <c r="EKU4" s="24"/>
      <c r="EKV4" s="24"/>
      <c r="EKW4" s="24"/>
      <c r="EKX4" s="24"/>
      <c r="EKY4" s="24"/>
      <c r="EKZ4" s="24"/>
      <c r="ELA4" s="24"/>
      <c r="ELB4" s="24"/>
      <c r="ELC4" s="24"/>
      <c r="ELD4" s="24"/>
      <c r="ELE4" s="24"/>
      <c r="ELF4" s="24"/>
      <c r="ELG4" s="24"/>
      <c r="ELH4" s="24"/>
      <c r="ELI4" s="24"/>
      <c r="ELJ4" s="24"/>
      <c r="ELK4" s="24"/>
      <c r="ELL4" s="24"/>
      <c r="ELM4" s="24"/>
      <c r="ELN4" s="24"/>
      <c r="ELO4" s="24"/>
      <c r="ELP4" s="24"/>
      <c r="ELQ4" s="24"/>
      <c r="ELR4" s="24"/>
      <c r="ELS4" s="24"/>
      <c r="ELT4" s="24"/>
      <c r="ELU4" s="24"/>
      <c r="ELV4" s="24"/>
      <c r="ELW4" s="24"/>
      <c r="ELX4" s="24"/>
      <c r="ELY4" s="24"/>
      <c r="ELZ4" s="24"/>
      <c r="EMA4" s="24"/>
      <c r="EMB4" s="24"/>
      <c r="EMC4" s="24"/>
      <c r="EMD4" s="24"/>
      <c r="EME4" s="24"/>
      <c r="EMF4" s="24"/>
      <c r="EMG4" s="24"/>
      <c r="EMH4" s="24"/>
      <c r="EMI4" s="24"/>
      <c r="EMJ4" s="24"/>
      <c r="EMK4" s="24"/>
      <c r="EML4" s="24"/>
      <c r="EMM4" s="24"/>
      <c r="EMN4" s="24"/>
      <c r="EMO4" s="24"/>
      <c r="EMP4" s="24"/>
      <c r="EMQ4" s="24"/>
      <c r="EMR4" s="24"/>
      <c r="EMS4" s="24"/>
      <c r="EMT4" s="24"/>
      <c r="EMU4" s="24"/>
      <c r="EMV4" s="24"/>
      <c r="EMW4" s="24"/>
      <c r="EMX4" s="24"/>
      <c r="EMY4" s="24"/>
      <c r="EMZ4" s="24"/>
      <c r="ENA4" s="24"/>
      <c r="ENB4" s="24"/>
      <c r="ENC4" s="24"/>
      <c r="END4" s="24"/>
      <c r="ENE4" s="24"/>
      <c r="ENF4" s="24"/>
      <c r="ENG4" s="24"/>
      <c r="ENH4" s="24"/>
      <c r="ENI4" s="24"/>
      <c r="ENJ4" s="24"/>
      <c r="ENK4" s="24"/>
      <c r="ENL4" s="24"/>
      <c r="ENM4" s="24"/>
      <c r="ENN4" s="24"/>
      <c r="ENO4" s="24"/>
      <c r="ENP4" s="24"/>
      <c r="ENQ4" s="24"/>
      <c r="ENR4" s="24"/>
      <c r="ENS4" s="24"/>
      <c r="ENT4" s="24"/>
      <c r="ENU4" s="24"/>
      <c r="ENV4" s="24"/>
      <c r="ENW4" s="24"/>
      <c r="ENX4" s="24"/>
      <c r="ENY4" s="24"/>
      <c r="ENZ4" s="24"/>
      <c r="EOA4" s="24"/>
      <c r="EOB4" s="24"/>
      <c r="EOC4" s="24"/>
      <c r="EOD4" s="24"/>
      <c r="EOE4" s="24"/>
      <c r="EOF4" s="24"/>
      <c r="EOG4" s="24"/>
      <c r="EOH4" s="24"/>
      <c r="EOI4" s="24"/>
      <c r="EOJ4" s="24"/>
      <c r="EOK4" s="24"/>
      <c r="EOL4" s="24"/>
      <c r="EOM4" s="24"/>
      <c r="EON4" s="24"/>
      <c r="EOO4" s="24"/>
      <c r="EOP4" s="24"/>
      <c r="EOQ4" s="24"/>
      <c r="EOR4" s="24"/>
      <c r="EOS4" s="24"/>
      <c r="EOT4" s="24"/>
      <c r="EOU4" s="24"/>
      <c r="EOV4" s="24"/>
      <c r="EOW4" s="24"/>
      <c r="EOX4" s="24"/>
      <c r="EOY4" s="24"/>
      <c r="EOZ4" s="24"/>
      <c r="EPA4" s="24"/>
      <c r="EPB4" s="24"/>
      <c r="EPC4" s="24"/>
      <c r="EPD4" s="24"/>
      <c r="EPE4" s="24"/>
      <c r="EPF4" s="24"/>
      <c r="EPG4" s="24"/>
      <c r="EPH4" s="24"/>
      <c r="EPI4" s="24"/>
      <c r="EPJ4" s="24"/>
      <c r="EPK4" s="24"/>
      <c r="EPL4" s="24"/>
      <c r="EPM4" s="24"/>
      <c r="EPN4" s="24"/>
      <c r="EPO4" s="24"/>
      <c r="EPP4" s="24"/>
      <c r="EPQ4" s="24"/>
      <c r="EPR4" s="24"/>
      <c r="EPS4" s="24"/>
      <c r="EPT4" s="24"/>
      <c r="EPU4" s="24"/>
      <c r="EPV4" s="24"/>
      <c r="EPW4" s="24"/>
      <c r="EPX4" s="24"/>
      <c r="EPY4" s="24"/>
      <c r="EPZ4" s="24"/>
      <c r="EQA4" s="24"/>
      <c r="EQB4" s="24"/>
      <c r="EQC4" s="24"/>
      <c r="EQD4" s="24"/>
      <c r="EQE4" s="24"/>
      <c r="EQF4" s="24"/>
      <c r="EQG4" s="24"/>
      <c r="EQH4" s="24"/>
      <c r="EQI4" s="24"/>
      <c r="EQJ4" s="24"/>
      <c r="EQK4" s="24"/>
      <c r="EQL4" s="24"/>
      <c r="EQM4" s="24"/>
      <c r="EQN4" s="24"/>
      <c r="EQO4" s="24"/>
      <c r="EQP4" s="24"/>
      <c r="EQQ4" s="24"/>
      <c r="EQR4" s="24"/>
      <c r="EQS4" s="24"/>
      <c r="EQT4" s="24"/>
      <c r="EQU4" s="24"/>
      <c r="EQV4" s="24"/>
      <c r="EQW4" s="24"/>
      <c r="EQX4" s="24"/>
      <c r="EQY4" s="24"/>
      <c r="EQZ4" s="24"/>
      <c r="ERA4" s="24"/>
      <c r="ERB4" s="24"/>
      <c r="ERC4" s="24"/>
      <c r="ERD4" s="24"/>
      <c r="ERE4" s="24"/>
      <c r="ERF4" s="24"/>
      <c r="ERG4" s="24"/>
      <c r="ERH4" s="24"/>
      <c r="ERI4" s="24"/>
      <c r="ERJ4" s="24"/>
      <c r="ERK4" s="24"/>
      <c r="ERL4" s="24"/>
      <c r="ERM4" s="24"/>
      <c r="ERN4" s="24"/>
      <c r="ERO4" s="24"/>
      <c r="ERP4" s="24"/>
      <c r="ERQ4" s="24"/>
      <c r="ERR4" s="24"/>
      <c r="ERS4" s="24"/>
      <c r="ERT4" s="24"/>
      <c r="ERU4" s="24"/>
      <c r="ERV4" s="24"/>
      <c r="ERW4" s="24"/>
      <c r="ERX4" s="24"/>
      <c r="ERY4" s="24"/>
      <c r="ERZ4" s="24"/>
      <c r="ESA4" s="24"/>
      <c r="ESB4" s="24"/>
      <c r="ESC4" s="24"/>
      <c r="ESD4" s="24"/>
      <c r="ESE4" s="24"/>
      <c r="ESF4" s="24"/>
      <c r="ESG4" s="24"/>
      <c r="ESH4" s="24"/>
      <c r="ESI4" s="24"/>
      <c r="ESJ4" s="24"/>
      <c r="ESK4" s="24"/>
      <c r="ESL4" s="24"/>
      <c r="ESM4" s="24"/>
      <c r="ESN4" s="24"/>
      <c r="ESO4" s="24"/>
      <c r="ESP4" s="24"/>
      <c r="ESQ4" s="24"/>
      <c r="ESR4" s="24"/>
      <c r="ESS4" s="24"/>
      <c r="EST4" s="24"/>
      <c r="ESU4" s="24"/>
      <c r="ESV4" s="24"/>
      <c r="ESW4" s="24"/>
      <c r="ESX4" s="24"/>
      <c r="ESY4" s="24"/>
      <c r="ESZ4" s="24"/>
      <c r="ETA4" s="24"/>
      <c r="ETB4" s="24"/>
      <c r="ETC4" s="24"/>
      <c r="ETD4" s="24"/>
      <c r="ETE4" s="24"/>
      <c r="ETF4" s="24"/>
      <c r="ETG4" s="24"/>
      <c r="ETH4" s="24"/>
      <c r="ETI4" s="24"/>
      <c r="ETJ4" s="24"/>
      <c r="ETK4" s="24"/>
      <c r="ETL4" s="24"/>
      <c r="ETM4" s="24"/>
      <c r="ETN4" s="24"/>
      <c r="ETO4" s="24"/>
      <c r="ETP4" s="24"/>
      <c r="ETQ4" s="24"/>
      <c r="ETR4" s="24"/>
      <c r="ETS4" s="24"/>
      <c r="ETT4" s="24"/>
      <c r="ETU4" s="24"/>
      <c r="ETV4" s="24"/>
      <c r="ETW4" s="24"/>
      <c r="ETX4" s="24"/>
      <c r="ETY4" s="24"/>
      <c r="ETZ4" s="24"/>
      <c r="EUA4" s="24"/>
      <c r="EUB4" s="24"/>
      <c r="EUC4" s="24"/>
      <c r="EUD4" s="24"/>
      <c r="EUE4" s="24"/>
      <c r="EUF4" s="24"/>
      <c r="EUG4" s="24"/>
      <c r="EUH4" s="24"/>
      <c r="EUI4" s="24"/>
      <c r="EUJ4" s="24"/>
      <c r="EUK4" s="24"/>
      <c r="EUL4" s="24"/>
      <c r="EUM4" s="24"/>
      <c r="EUN4" s="24"/>
      <c r="EUO4" s="24"/>
      <c r="EUP4" s="24"/>
      <c r="EUQ4" s="24"/>
      <c r="EUR4" s="24"/>
      <c r="EUS4" s="24"/>
      <c r="EUT4" s="24"/>
      <c r="EUU4" s="24"/>
      <c r="EUV4" s="24"/>
      <c r="EUW4" s="24"/>
      <c r="EUX4" s="24"/>
      <c r="EUY4" s="24"/>
      <c r="EUZ4" s="24"/>
      <c r="EVA4" s="24"/>
      <c r="EVB4" s="24"/>
      <c r="EVC4" s="24"/>
      <c r="EVD4" s="24"/>
      <c r="EVE4" s="24"/>
      <c r="EVF4" s="24"/>
      <c r="EVG4" s="24"/>
      <c r="EVH4" s="24"/>
      <c r="EVI4" s="24"/>
      <c r="EVJ4" s="24"/>
      <c r="EVK4" s="24"/>
      <c r="EVL4" s="24"/>
      <c r="EVM4" s="24"/>
      <c r="EVN4" s="24"/>
      <c r="EVO4" s="24"/>
      <c r="EVP4" s="24"/>
      <c r="EVQ4" s="24"/>
      <c r="EVR4" s="24"/>
      <c r="EVS4" s="24"/>
      <c r="EVT4" s="24"/>
      <c r="EVU4" s="24"/>
      <c r="EVV4" s="24"/>
      <c r="EVW4" s="24"/>
      <c r="EVX4" s="24"/>
      <c r="EVY4" s="24"/>
      <c r="EVZ4" s="24"/>
      <c r="EWA4" s="24"/>
      <c r="EWB4" s="24"/>
      <c r="EWC4" s="24"/>
      <c r="EWD4" s="24"/>
      <c r="EWE4" s="24"/>
      <c r="EWF4" s="24"/>
      <c r="EWG4" s="24"/>
      <c r="EWH4" s="24"/>
      <c r="EWI4" s="24"/>
      <c r="EWJ4" s="24"/>
      <c r="EWK4" s="24"/>
      <c r="EWL4" s="24"/>
      <c r="EWM4" s="24"/>
      <c r="EWN4" s="24"/>
      <c r="EWO4" s="24"/>
      <c r="EWP4" s="24"/>
      <c r="EWQ4" s="24"/>
      <c r="EWR4" s="24"/>
      <c r="EWS4" s="24"/>
      <c r="EWT4" s="24"/>
      <c r="EWU4" s="24"/>
      <c r="EWV4" s="24"/>
      <c r="EWW4" s="24"/>
      <c r="EWX4" s="24"/>
      <c r="EWY4" s="24"/>
      <c r="EWZ4" s="24"/>
      <c r="EXA4" s="24"/>
      <c r="EXB4" s="24"/>
      <c r="EXC4" s="24"/>
      <c r="EXD4" s="24"/>
      <c r="EXE4" s="24"/>
      <c r="EXF4" s="24"/>
      <c r="EXG4" s="24"/>
      <c r="EXH4" s="24"/>
      <c r="EXI4" s="24"/>
      <c r="EXJ4" s="24"/>
      <c r="EXK4" s="24"/>
      <c r="EXL4" s="24"/>
      <c r="EXM4" s="24"/>
      <c r="EXN4" s="24"/>
      <c r="EXO4" s="24"/>
      <c r="EXP4" s="24"/>
      <c r="EXQ4" s="24"/>
      <c r="EXR4" s="24"/>
      <c r="EXS4" s="24"/>
      <c r="EXT4" s="24"/>
      <c r="EXU4" s="24"/>
      <c r="EXV4" s="24"/>
      <c r="EXW4" s="24"/>
      <c r="EXX4" s="24"/>
      <c r="EXY4" s="24"/>
      <c r="EXZ4" s="24"/>
      <c r="EYA4" s="24"/>
      <c r="EYB4" s="24"/>
      <c r="EYC4" s="24"/>
      <c r="EYD4" s="24"/>
      <c r="EYE4" s="24"/>
      <c r="EYF4" s="24"/>
      <c r="EYG4" s="24"/>
      <c r="EYH4" s="24"/>
      <c r="EYI4" s="24"/>
      <c r="EYJ4" s="24"/>
      <c r="EYK4" s="24"/>
      <c r="EYL4" s="24"/>
      <c r="EYM4" s="24"/>
      <c r="EYN4" s="24"/>
      <c r="EYO4" s="24"/>
      <c r="EYP4" s="24"/>
      <c r="EYQ4" s="24"/>
      <c r="EYR4" s="24"/>
      <c r="EYS4" s="24"/>
      <c r="EYT4" s="24"/>
      <c r="EYU4" s="24"/>
      <c r="EYV4" s="24"/>
      <c r="EYW4" s="24"/>
      <c r="EYX4" s="24"/>
      <c r="EYY4" s="24"/>
      <c r="EYZ4" s="24"/>
      <c r="EZA4" s="24"/>
      <c r="EZB4" s="24"/>
      <c r="EZC4" s="24"/>
      <c r="EZD4" s="24"/>
      <c r="EZE4" s="24"/>
      <c r="EZF4" s="24"/>
      <c r="EZG4" s="24"/>
      <c r="EZH4" s="24"/>
      <c r="EZI4" s="24"/>
      <c r="EZJ4" s="24"/>
      <c r="EZK4" s="24"/>
      <c r="EZL4" s="24"/>
      <c r="EZM4" s="24"/>
      <c r="EZN4" s="24"/>
      <c r="EZO4" s="24"/>
      <c r="EZP4" s="24"/>
      <c r="EZQ4" s="24"/>
      <c r="EZR4" s="24"/>
      <c r="EZS4" s="24"/>
      <c r="EZT4" s="24"/>
      <c r="EZU4" s="24"/>
      <c r="EZV4" s="24"/>
      <c r="EZW4" s="24"/>
      <c r="EZX4" s="24"/>
      <c r="EZY4" s="24"/>
      <c r="EZZ4" s="24"/>
      <c r="FAA4" s="24"/>
      <c r="FAB4" s="24"/>
      <c r="FAC4" s="24"/>
      <c r="FAD4" s="24"/>
      <c r="FAE4" s="24"/>
      <c r="FAF4" s="24"/>
      <c r="FAG4" s="24"/>
      <c r="FAH4" s="24"/>
      <c r="FAI4" s="24"/>
      <c r="FAJ4" s="24"/>
      <c r="FAK4" s="24"/>
      <c r="FAL4" s="24"/>
      <c r="FAM4" s="24"/>
      <c r="FAN4" s="24"/>
      <c r="FAO4" s="24"/>
      <c r="FAP4" s="24"/>
      <c r="FAQ4" s="24"/>
      <c r="FAR4" s="24"/>
      <c r="FAS4" s="24"/>
      <c r="FAT4" s="24"/>
      <c r="FAU4" s="24"/>
      <c r="FAV4" s="24"/>
      <c r="FAW4" s="24"/>
      <c r="FAX4" s="24"/>
      <c r="FAY4" s="24"/>
      <c r="FAZ4" s="24"/>
      <c r="FBA4" s="24"/>
      <c r="FBB4" s="24"/>
      <c r="FBC4" s="24"/>
      <c r="FBD4" s="24"/>
      <c r="FBE4" s="24"/>
      <c r="FBF4" s="24"/>
      <c r="FBG4" s="24"/>
      <c r="FBH4" s="24"/>
      <c r="FBI4" s="24"/>
      <c r="FBJ4" s="24"/>
      <c r="FBK4" s="24"/>
      <c r="FBL4" s="24"/>
      <c r="FBM4" s="24"/>
      <c r="FBN4" s="24"/>
      <c r="FBO4" s="24"/>
      <c r="FBP4" s="24"/>
      <c r="FBQ4" s="24"/>
      <c r="FBR4" s="24"/>
      <c r="FBS4" s="24"/>
      <c r="FBT4" s="24"/>
      <c r="FBU4" s="24"/>
      <c r="FBV4" s="24"/>
      <c r="FBW4" s="24"/>
      <c r="FBX4" s="24"/>
      <c r="FBY4" s="24"/>
      <c r="FBZ4" s="24"/>
      <c r="FCA4" s="24"/>
      <c r="FCB4" s="24"/>
      <c r="FCC4" s="24"/>
      <c r="FCD4" s="24"/>
      <c r="FCE4" s="24"/>
      <c r="FCF4" s="24"/>
      <c r="FCG4" s="24"/>
      <c r="FCH4" s="24"/>
      <c r="FCI4" s="24"/>
      <c r="FCJ4" s="24"/>
      <c r="FCK4" s="24"/>
      <c r="FCL4" s="24"/>
      <c r="FCM4" s="24"/>
      <c r="FCN4" s="24"/>
      <c r="FCO4" s="24"/>
      <c r="FCP4" s="24"/>
      <c r="FCQ4" s="24"/>
      <c r="FCR4" s="24"/>
      <c r="FCS4" s="24"/>
      <c r="FCT4" s="24"/>
      <c r="FCU4" s="24"/>
      <c r="FCV4" s="24"/>
      <c r="FCW4" s="24"/>
      <c r="FCX4" s="24"/>
      <c r="FCY4" s="24"/>
      <c r="FCZ4" s="24"/>
      <c r="FDA4" s="24"/>
      <c r="FDB4" s="24"/>
      <c r="FDC4" s="24"/>
      <c r="FDD4" s="24"/>
      <c r="FDE4" s="24"/>
      <c r="FDF4" s="24"/>
      <c r="FDG4" s="24"/>
      <c r="FDH4" s="24"/>
      <c r="FDI4" s="24"/>
      <c r="FDJ4" s="24"/>
      <c r="FDK4" s="24"/>
      <c r="FDL4" s="24"/>
      <c r="FDM4" s="24"/>
      <c r="FDN4" s="24"/>
      <c r="FDO4" s="24"/>
      <c r="FDP4" s="24"/>
      <c r="FDQ4" s="24"/>
      <c r="FDR4" s="24"/>
      <c r="FDS4" s="24"/>
      <c r="FDT4" s="24"/>
      <c r="FDU4" s="24"/>
      <c r="FDV4" s="24"/>
      <c r="FDW4" s="24"/>
      <c r="FDX4" s="24"/>
      <c r="FDY4" s="24"/>
      <c r="FDZ4" s="24"/>
      <c r="FEA4" s="24"/>
      <c r="FEB4" s="24"/>
      <c r="FEC4" s="24"/>
      <c r="FED4" s="24"/>
      <c r="FEE4" s="24"/>
      <c r="FEF4" s="24"/>
      <c r="FEG4" s="24"/>
      <c r="FEH4" s="24"/>
      <c r="FEI4" s="24"/>
      <c r="FEJ4" s="24"/>
      <c r="FEK4" s="24"/>
      <c r="FEL4" s="24"/>
      <c r="FEM4" s="24"/>
      <c r="FEN4" s="24"/>
      <c r="FEO4" s="24"/>
      <c r="FEP4" s="24"/>
      <c r="FEQ4" s="24"/>
      <c r="FER4" s="24"/>
      <c r="FES4" s="24"/>
      <c r="FET4" s="24"/>
      <c r="FEU4" s="24"/>
      <c r="FEV4" s="24"/>
      <c r="FEW4" s="24"/>
      <c r="FEX4" s="24"/>
      <c r="FEY4" s="24"/>
      <c r="FEZ4" s="24"/>
      <c r="FFA4" s="24"/>
      <c r="FFB4" s="24"/>
      <c r="FFC4" s="24"/>
      <c r="FFD4" s="24"/>
      <c r="FFE4" s="24"/>
      <c r="FFF4" s="24"/>
      <c r="FFG4" s="24"/>
      <c r="FFH4" s="24"/>
      <c r="FFI4" s="24"/>
      <c r="FFJ4" s="24"/>
      <c r="FFK4" s="24"/>
      <c r="FFL4" s="24"/>
      <c r="FFM4" s="24"/>
      <c r="FFN4" s="24"/>
      <c r="FFO4" s="24"/>
      <c r="FFP4" s="24"/>
      <c r="FFQ4" s="24"/>
      <c r="FFR4" s="24"/>
      <c r="FFS4" s="24"/>
      <c r="FFT4" s="24"/>
      <c r="FFU4" s="24"/>
      <c r="FFV4" s="24"/>
      <c r="FFW4" s="24"/>
      <c r="FFX4" s="24"/>
      <c r="FFY4" s="24"/>
      <c r="FFZ4" s="24"/>
      <c r="FGA4" s="24"/>
      <c r="FGB4" s="24"/>
      <c r="FGC4" s="24"/>
      <c r="FGD4" s="24"/>
      <c r="FGE4" s="24"/>
      <c r="FGF4" s="24"/>
      <c r="FGG4" s="24"/>
      <c r="FGH4" s="24"/>
      <c r="FGI4" s="24"/>
      <c r="FGJ4" s="24"/>
      <c r="FGK4" s="24"/>
      <c r="FGL4" s="24"/>
      <c r="FGM4" s="24"/>
      <c r="FGN4" s="24"/>
      <c r="FGO4" s="24"/>
      <c r="FGP4" s="24"/>
      <c r="FGQ4" s="24"/>
      <c r="FGR4" s="24"/>
      <c r="FGS4" s="24"/>
      <c r="FGT4" s="24"/>
      <c r="FGU4" s="24"/>
      <c r="FGV4" s="24"/>
      <c r="FGW4" s="24"/>
      <c r="FGX4" s="24"/>
      <c r="FGY4" s="24"/>
      <c r="FGZ4" s="24"/>
      <c r="FHA4" s="24"/>
      <c r="FHB4" s="24"/>
      <c r="FHC4" s="24"/>
      <c r="FHD4" s="24"/>
      <c r="FHE4" s="24"/>
      <c r="FHF4" s="24"/>
      <c r="FHG4" s="24"/>
      <c r="FHH4" s="24"/>
      <c r="FHI4" s="24"/>
      <c r="FHJ4" s="24"/>
      <c r="FHK4" s="24"/>
      <c r="FHL4" s="24"/>
      <c r="FHM4" s="24"/>
      <c r="FHN4" s="24"/>
      <c r="FHO4" s="24"/>
      <c r="FHP4" s="24"/>
      <c r="FHQ4" s="24"/>
      <c r="FHR4" s="24"/>
      <c r="FHS4" s="24"/>
      <c r="FHT4" s="24"/>
      <c r="FHU4" s="24"/>
      <c r="FHV4" s="24"/>
      <c r="FHW4" s="24"/>
      <c r="FHX4" s="24"/>
      <c r="FHY4" s="24"/>
      <c r="FHZ4" s="24"/>
      <c r="FIA4" s="24"/>
      <c r="FIB4" s="24"/>
      <c r="FIC4" s="24"/>
      <c r="FID4" s="24"/>
      <c r="FIE4" s="24"/>
      <c r="FIF4" s="24"/>
      <c r="FIG4" s="24"/>
      <c r="FIH4" s="24"/>
      <c r="FII4" s="24"/>
      <c r="FIJ4" s="24"/>
      <c r="FIK4" s="24"/>
      <c r="FIL4" s="24"/>
      <c r="FIM4" s="24"/>
      <c r="FIN4" s="24"/>
      <c r="FIO4" s="24"/>
      <c r="FIP4" s="24"/>
      <c r="FIQ4" s="24"/>
      <c r="FIR4" s="24"/>
      <c r="FIS4" s="24"/>
      <c r="FIT4" s="24"/>
      <c r="FIU4" s="24"/>
      <c r="FIV4" s="24"/>
      <c r="FIW4" s="24"/>
      <c r="FIX4" s="24"/>
      <c r="FIY4" s="24"/>
      <c r="FIZ4" s="24"/>
      <c r="FJA4" s="24"/>
      <c r="FJB4" s="24"/>
      <c r="FJC4" s="24"/>
      <c r="FJD4" s="24"/>
      <c r="FJE4" s="24"/>
      <c r="FJF4" s="24"/>
      <c r="FJG4" s="24"/>
      <c r="FJH4" s="24"/>
      <c r="FJI4" s="24"/>
      <c r="FJJ4" s="24"/>
      <c r="FJK4" s="24"/>
      <c r="FJL4" s="24"/>
      <c r="FJM4" s="24"/>
      <c r="FJN4" s="24"/>
      <c r="FJO4" s="24"/>
      <c r="FJP4" s="24"/>
      <c r="FJQ4" s="24"/>
      <c r="FJR4" s="24"/>
      <c r="FJS4" s="24"/>
      <c r="FJT4" s="24"/>
      <c r="FJU4" s="24"/>
      <c r="FJV4" s="24"/>
      <c r="FJW4" s="24"/>
      <c r="FJX4" s="24"/>
      <c r="FJY4" s="24"/>
      <c r="FJZ4" s="24"/>
      <c r="FKA4" s="24"/>
      <c r="FKB4" s="24"/>
      <c r="FKC4" s="24"/>
      <c r="FKD4" s="24"/>
      <c r="FKE4" s="24"/>
      <c r="FKF4" s="24"/>
      <c r="FKG4" s="24"/>
      <c r="FKH4" s="24"/>
      <c r="FKI4" s="24"/>
      <c r="FKJ4" s="24"/>
      <c r="FKK4" s="24"/>
      <c r="FKL4" s="24"/>
      <c r="FKM4" s="24"/>
      <c r="FKN4" s="24"/>
      <c r="FKO4" s="24"/>
      <c r="FKP4" s="24"/>
      <c r="FKQ4" s="24"/>
      <c r="FKR4" s="24"/>
      <c r="FKS4" s="24"/>
      <c r="FKT4" s="24"/>
      <c r="FKU4" s="24"/>
      <c r="FKV4" s="24"/>
      <c r="FKW4" s="24"/>
      <c r="FKX4" s="24"/>
      <c r="FKY4" s="24"/>
      <c r="FKZ4" s="24"/>
      <c r="FLA4" s="24"/>
      <c r="FLB4" s="24"/>
      <c r="FLC4" s="24"/>
      <c r="FLD4" s="24"/>
      <c r="FLE4" s="24"/>
      <c r="FLF4" s="24"/>
      <c r="FLG4" s="24"/>
      <c r="FLH4" s="24"/>
      <c r="FLI4" s="24"/>
      <c r="FLJ4" s="24"/>
      <c r="FLK4" s="24"/>
      <c r="FLL4" s="24"/>
      <c r="FLM4" s="24"/>
      <c r="FLN4" s="24"/>
      <c r="FLO4" s="24"/>
      <c r="FLP4" s="24"/>
      <c r="FLQ4" s="24"/>
      <c r="FLR4" s="24"/>
      <c r="FLS4" s="24"/>
      <c r="FLT4" s="24"/>
      <c r="FLU4" s="24"/>
      <c r="FLV4" s="24"/>
      <c r="FLW4" s="24"/>
      <c r="FLX4" s="24"/>
      <c r="FLY4" s="24"/>
      <c r="FLZ4" s="24"/>
      <c r="FMA4" s="24"/>
      <c r="FMB4" s="24"/>
      <c r="FMC4" s="24"/>
      <c r="FMD4" s="24"/>
      <c r="FME4" s="24"/>
      <c r="FMF4" s="24"/>
      <c r="FMG4" s="24"/>
      <c r="FMH4" s="24"/>
      <c r="FMI4" s="24"/>
      <c r="FMJ4" s="24"/>
      <c r="FMK4" s="24"/>
      <c r="FML4" s="24"/>
      <c r="FMM4" s="24"/>
      <c r="FMN4" s="24"/>
      <c r="FMO4" s="24"/>
      <c r="FMP4" s="24"/>
      <c r="FMQ4" s="24"/>
      <c r="FMR4" s="24"/>
      <c r="FMS4" s="24"/>
      <c r="FMT4" s="24"/>
      <c r="FMU4" s="24"/>
      <c r="FMV4" s="24"/>
      <c r="FMW4" s="24"/>
      <c r="FMX4" s="24"/>
      <c r="FMY4" s="24"/>
      <c r="FMZ4" s="24"/>
      <c r="FNA4" s="24"/>
      <c r="FNB4" s="24"/>
      <c r="FNC4" s="24"/>
      <c r="FND4" s="24"/>
      <c r="FNE4" s="24"/>
      <c r="FNF4" s="24"/>
      <c r="FNG4" s="24"/>
      <c r="FNH4" s="24"/>
      <c r="FNI4" s="24"/>
      <c r="FNJ4" s="24"/>
    </row>
    <row r="5" spans="1:4430" s="15" customFormat="1" ht="28.5" customHeight="1" x14ac:dyDescent="0.3">
      <c r="A5" s="103"/>
      <c r="B5" s="94"/>
      <c r="C5" s="40"/>
      <c r="D5" s="40"/>
      <c r="E5" s="156" t="e">
        <f t="shared" ref="E5:E6" si="0">ROUND(B5/D5,2)</f>
        <v>#DIV/0!</v>
      </c>
      <c r="F5" s="21"/>
      <c r="H5" s="21"/>
      <c r="I5" s="7"/>
      <c r="J5" s="22"/>
      <c r="K5" s="22"/>
      <c r="L5" s="22"/>
      <c r="M5" s="22"/>
      <c r="N5" s="22"/>
      <c r="O5" s="22"/>
      <c r="P5" s="22"/>
      <c r="Q5" s="22"/>
      <c r="R5" s="22"/>
      <c r="S5" s="23"/>
      <c r="T5" s="22"/>
      <c r="U5" s="22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  <c r="ARO5" s="24"/>
      <c r="ARP5" s="24"/>
      <c r="ARQ5" s="24"/>
      <c r="ARR5" s="24"/>
      <c r="ARS5" s="24"/>
      <c r="ART5" s="24"/>
      <c r="ARU5" s="24"/>
      <c r="ARV5" s="24"/>
      <c r="ARW5" s="24"/>
      <c r="ARX5" s="24"/>
      <c r="ARY5" s="24"/>
      <c r="ARZ5" s="24"/>
      <c r="ASA5" s="24"/>
      <c r="ASB5" s="24"/>
      <c r="ASC5" s="24"/>
      <c r="ASD5" s="24"/>
      <c r="ASE5" s="24"/>
      <c r="ASF5" s="24"/>
      <c r="ASG5" s="24"/>
      <c r="ASH5" s="24"/>
      <c r="ASI5" s="24"/>
      <c r="ASJ5" s="24"/>
      <c r="ASK5" s="24"/>
      <c r="ASL5" s="24"/>
      <c r="ASM5" s="24"/>
      <c r="ASN5" s="24"/>
      <c r="ASO5" s="24"/>
      <c r="ASP5" s="24"/>
      <c r="ASQ5" s="24"/>
      <c r="ASR5" s="24"/>
      <c r="ASS5" s="24"/>
      <c r="AST5" s="24"/>
      <c r="ASU5" s="24"/>
      <c r="ASV5" s="24"/>
      <c r="ASW5" s="24"/>
      <c r="ASX5" s="24"/>
      <c r="ASY5" s="24"/>
      <c r="ASZ5" s="24"/>
      <c r="ATA5" s="24"/>
      <c r="ATB5" s="24"/>
      <c r="ATC5" s="24"/>
      <c r="ATD5" s="24"/>
      <c r="ATE5" s="24"/>
      <c r="ATF5" s="24"/>
      <c r="ATG5" s="24"/>
      <c r="ATH5" s="24"/>
      <c r="ATI5" s="24"/>
      <c r="ATJ5" s="24"/>
      <c r="ATK5" s="24"/>
      <c r="ATL5" s="24"/>
      <c r="ATM5" s="24"/>
      <c r="ATN5" s="24"/>
      <c r="ATO5" s="24"/>
      <c r="ATP5" s="24"/>
      <c r="ATQ5" s="24"/>
      <c r="ATR5" s="24"/>
      <c r="ATS5" s="24"/>
      <c r="ATT5" s="24"/>
      <c r="ATU5" s="24"/>
      <c r="ATV5" s="24"/>
      <c r="ATW5" s="24"/>
      <c r="ATX5" s="24"/>
      <c r="ATY5" s="24"/>
      <c r="ATZ5" s="24"/>
      <c r="AUA5" s="24"/>
      <c r="AUB5" s="24"/>
      <c r="AUC5" s="24"/>
      <c r="AUD5" s="24"/>
      <c r="AUE5" s="24"/>
      <c r="AUF5" s="24"/>
      <c r="AUG5" s="24"/>
      <c r="AUH5" s="24"/>
      <c r="AUI5" s="24"/>
      <c r="AUJ5" s="24"/>
      <c r="AUK5" s="24"/>
      <c r="AUL5" s="24"/>
      <c r="AUM5" s="24"/>
      <c r="AUN5" s="24"/>
      <c r="AUO5" s="24"/>
      <c r="AUP5" s="24"/>
      <c r="AUQ5" s="24"/>
      <c r="AUR5" s="24"/>
      <c r="AUS5" s="24"/>
      <c r="AUT5" s="24"/>
      <c r="AUU5" s="24"/>
      <c r="AUV5" s="24"/>
      <c r="AUW5" s="24"/>
      <c r="AUX5" s="24"/>
      <c r="AUY5" s="24"/>
      <c r="AUZ5" s="24"/>
      <c r="AVA5" s="24"/>
      <c r="AVB5" s="24"/>
      <c r="AVC5" s="24"/>
      <c r="AVD5" s="24"/>
      <c r="AVE5" s="24"/>
      <c r="AVF5" s="24"/>
      <c r="AVG5" s="24"/>
      <c r="AVH5" s="24"/>
      <c r="AVI5" s="24"/>
      <c r="AVJ5" s="24"/>
      <c r="AVK5" s="24"/>
      <c r="AVL5" s="24"/>
      <c r="AVM5" s="24"/>
      <c r="AVN5" s="24"/>
      <c r="AVO5" s="24"/>
      <c r="AVP5" s="24"/>
      <c r="AVQ5" s="24"/>
      <c r="AVR5" s="24"/>
      <c r="AVS5" s="24"/>
      <c r="AVT5" s="24"/>
      <c r="AVU5" s="24"/>
      <c r="AVV5" s="24"/>
      <c r="AVW5" s="24"/>
      <c r="AVX5" s="24"/>
      <c r="AVY5" s="24"/>
      <c r="AVZ5" s="24"/>
      <c r="AWA5" s="24"/>
      <c r="AWB5" s="24"/>
      <c r="AWC5" s="24"/>
      <c r="AWD5" s="24"/>
      <c r="AWE5" s="24"/>
      <c r="AWF5" s="24"/>
      <c r="AWG5" s="24"/>
      <c r="AWH5" s="24"/>
      <c r="AWI5" s="24"/>
      <c r="AWJ5" s="24"/>
      <c r="AWK5" s="24"/>
      <c r="AWL5" s="24"/>
      <c r="AWM5" s="24"/>
      <c r="AWN5" s="24"/>
      <c r="AWO5" s="24"/>
      <c r="AWP5" s="24"/>
      <c r="AWQ5" s="24"/>
      <c r="AWR5" s="24"/>
      <c r="AWS5" s="24"/>
      <c r="AWT5" s="24"/>
      <c r="AWU5" s="24"/>
      <c r="AWV5" s="24"/>
      <c r="AWW5" s="24"/>
      <c r="AWX5" s="24"/>
      <c r="AWY5" s="24"/>
      <c r="AWZ5" s="24"/>
      <c r="AXA5" s="24"/>
      <c r="AXB5" s="24"/>
      <c r="AXC5" s="24"/>
      <c r="AXD5" s="24"/>
      <c r="AXE5" s="24"/>
      <c r="AXF5" s="24"/>
      <c r="AXG5" s="24"/>
      <c r="AXH5" s="24"/>
      <c r="AXI5" s="24"/>
      <c r="AXJ5" s="24"/>
      <c r="AXK5" s="24"/>
      <c r="AXL5" s="24"/>
      <c r="AXM5" s="24"/>
      <c r="AXN5" s="24"/>
      <c r="AXO5" s="24"/>
      <c r="AXP5" s="24"/>
      <c r="AXQ5" s="24"/>
      <c r="AXR5" s="24"/>
      <c r="AXS5" s="24"/>
      <c r="AXT5" s="24"/>
      <c r="AXU5" s="24"/>
      <c r="AXV5" s="24"/>
      <c r="AXW5" s="24"/>
      <c r="AXX5" s="24"/>
      <c r="AXY5" s="24"/>
      <c r="AXZ5" s="24"/>
      <c r="AYA5" s="24"/>
      <c r="AYB5" s="24"/>
      <c r="AYC5" s="24"/>
      <c r="AYD5" s="24"/>
      <c r="AYE5" s="24"/>
      <c r="AYF5" s="24"/>
      <c r="AYG5" s="24"/>
      <c r="AYH5" s="24"/>
      <c r="AYI5" s="24"/>
      <c r="AYJ5" s="24"/>
      <c r="AYK5" s="24"/>
      <c r="AYL5" s="24"/>
      <c r="AYM5" s="24"/>
      <c r="AYN5" s="24"/>
      <c r="AYO5" s="24"/>
      <c r="AYP5" s="24"/>
      <c r="AYQ5" s="24"/>
      <c r="AYR5" s="24"/>
      <c r="AYS5" s="24"/>
      <c r="AYT5" s="24"/>
      <c r="AYU5" s="24"/>
      <c r="AYV5" s="24"/>
      <c r="AYW5" s="24"/>
      <c r="AYX5" s="24"/>
      <c r="AYY5" s="24"/>
      <c r="AYZ5" s="24"/>
      <c r="AZA5" s="24"/>
      <c r="AZB5" s="24"/>
      <c r="AZC5" s="24"/>
      <c r="AZD5" s="24"/>
      <c r="AZE5" s="24"/>
      <c r="AZF5" s="24"/>
      <c r="AZG5" s="24"/>
      <c r="AZH5" s="24"/>
      <c r="AZI5" s="24"/>
      <c r="AZJ5" s="24"/>
      <c r="AZK5" s="24"/>
      <c r="AZL5" s="24"/>
      <c r="AZM5" s="24"/>
      <c r="AZN5" s="24"/>
      <c r="AZO5" s="24"/>
      <c r="AZP5" s="24"/>
      <c r="AZQ5" s="24"/>
      <c r="AZR5" s="24"/>
      <c r="AZS5" s="24"/>
      <c r="AZT5" s="24"/>
      <c r="AZU5" s="24"/>
      <c r="AZV5" s="24"/>
      <c r="AZW5" s="24"/>
      <c r="AZX5" s="24"/>
      <c r="AZY5" s="24"/>
      <c r="AZZ5" s="24"/>
      <c r="BAA5" s="24"/>
      <c r="BAB5" s="24"/>
      <c r="BAC5" s="24"/>
      <c r="BAD5" s="24"/>
      <c r="BAE5" s="24"/>
      <c r="BAF5" s="24"/>
      <c r="BAG5" s="24"/>
      <c r="BAH5" s="24"/>
      <c r="BAI5" s="24"/>
      <c r="BAJ5" s="24"/>
      <c r="BAK5" s="24"/>
      <c r="BAL5" s="24"/>
      <c r="BAM5" s="24"/>
      <c r="BAN5" s="24"/>
      <c r="BAO5" s="24"/>
      <c r="BAP5" s="24"/>
      <c r="BAQ5" s="24"/>
      <c r="BAR5" s="24"/>
      <c r="BAS5" s="24"/>
      <c r="BAT5" s="24"/>
      <c r="BAU5" s="24"/>
      <c r="BAV5" s="24"/>
      <c r="BAW5" s="24"/>
      <c r="BAX5" s="24"/>
      <c r="BAY5" s="24"/>
      <c r="BAZ5" s="24"/>
      <c r="BBA5" s="24"/>
      <c r="BBB5" s="24"/>
      <c r="BBC5" s="24"/>
      <c r="BBD5" s="24"/>
      <c r="BBE5" s="24"/>
      <c r="BBF5" s="24"/>
      <c r="BBG5" s="24"/>
      <c r="BBH5" s="24"/>
      <c r="BBI5" s="24"/>
      <c r="BBJ5" s="24"/>
      <c r="BBK5" s="24"/>
      <c r="BBL5" s="24"/>
      <c r="BBM5" s="24"/>
      <c r="BBN5" s="24"/>
      <c r="BBO5" s="24"/>
      <c r="BBP5" s="24"/>
      <c r="BBQ5" s="24"/>
      <c r="BBR5" s="24"/>
      <c r="BBS5" s="24"/>
      <c r="BBT5" s="24"/>
      <c r="BBU5" s="24"/>
      <c r="BBV5" s="24"/>
      <c r="BBW5" s="24"/>
      <c r="BBX5" s="24"/>
      <c r="BBY5" s="24"/>
      <c r="BBZ5" s="24"/>
      <c r="BCA5" s="24"/>
      <c r="BCB5" s="24"/>
      <c r="BCC5" s="24"/>
      <c r="BCD5" s="24"/>
      <c r="BCE5" s="24"/>
      <c r="BCF5" s="24"/>
      <c r="BCG5" s="24"/>
      <c r="BCH5" s="24"/>
      <c r="BCI5" s="24"/>
      <c r="BCJ5" s="24"/>
      <c r="BCK5" s="24"/>
      <c r="BCL5" s="24"/>
      <c r="BCM5" s="24"/>
      <c r="BCN5" s="24"/>
      <c r="BCO5" s="24"/>
      <c r="BCP5" s="24"/>
      <c r="BCQ5" s="24"/>
      <c r="BCR5" s="24"/>
      <c r="BCS5" s="24"/>
      <c r="BCT5" s="24"/>
      <c r="BCU5" s="24"/>
      <c r="BCV5" s="24"/>
      <c r="BCW5" s="24"/>
      <c r="BCX5" s="24"/>
      <c r="BCY5" s="24"/>
      <c r="BCZ5" s="24"/>
      <c r="BDA5" s="24"/>
      <c r="BDB5" s="24"/>
      <c r="BDC5" s="24"/>
      <c r="BDD5" s="24"/>
      <c r="BDE5" s="24"/>
      <c r="BDF5" s="24"/>
      <c r="BDG5" s="24"/>
      <c r="BDH5" s="24"/>
      <c r="BDI5" s="24"/>
      <c r="BDJ5" s="24"/>
      <c r="BDK5" s="24"/>
      <c r="BDL5" s="24"/>
      <c r="BDM5" s="24"/>
      <c r="BDN5" s="24"/>
      <c r="BDO5" s="24"/>
      <c r="BDP5" s="24"/>
      <c r="BDQ5" s="24"/>
      <c r="BDR5" s="24"/>
      <c r="BDS5" s="24"/>
      <c r="BDT5" s="24"/>
      <c r="BDU5" s="24"/>
      <c r="BDV5" s="24"/>
      <c r="BDW5" s="24"/>
      <c r="BDX5" s="24"/>
      <c r="BDY5" s="24"/>
      <c r="BDZ5" s="24"/>
      <c r="BEA5" s="24"/>
      <c r="BEB5" s="24"/>
      <c r="BEC5" s="24"/>
      <c r="BED5" s="24"/>
      <c r="BEE5" s="24"/>
      <c r="BEF5" s="24"/>
      <c r="BEG5" s="24"/>
      <c r="BEH5" s="24"/>
      <c r="BEI5" s="24"/>
      <c r="BEJ5" s="24"/>
      <c r="BEK5" s="24"/>
      <c r="BEL5" s="24"/>
      <c r="BEM5" s="24"/>
      <c r="BEN5" s="24"/>
      <c r="BEO5" s="24"/>
      <c r="BEP5" s="24"/>
      <c r="BEQ5" s="24"/>
      <c r="BER5" s="24"/>
      <c r="BES5" s="24"/>
      <c r="BET5" s="24"/>
      <c r="BEU5" s="24"/>
      <c r="BEV5" s="24"/>
      <c r="BEW5" s="24"/>
      <c r="BEX5" s="24"/>
      <c r="BEY5" s="24"/>
      <c r="BEZ5" s="24"/>
      <c r="BFA5" s="24"/>
      <c r="BFB5" s="24"/>
      <c r="BFC5" s="24"/>
      <c r="BFD5" s="24"/>
      <c r="BFE5" s="24"/>
      <c r="BFF5" s="24"/>
      <c r="BFG5" s="24"/>
      <c r="BFH5" s="24"/>
      <c r="BFI5" s="24"/>
      <c r="BFJ5" s="24"/>
      <c r="BFK5" s="24"/>
      <c r="BFL5" s="24"/>
      <c r="BFM5" s="24"/>
      <c r="BFN5" s="24"/>
      <c r="BFO5" s="24"/>
      <c r="BFP5" s="24"/>
      <c r="BFQ5" s="24"/>
      <c r="BFR5" s="24"/>
      <c r="BFS5" s="24"/>
      <c r="BFT5" s="24"/>
      <c r="BFU5" s="24"/>
      <c r="BFV5" s="24"/>
      <c r="BFW5" s="24"/>
      <c r="BFX5" s="24"/>
      <c r="BFY5" s="24"/>
      <c r="BFZ5" s="24"/>
      <c r="BGA5" s="24"/>
      <c r="BGB5" s="24"/>
      <c r="BGC5" s="24"/>
      <c r="BGD5" s="24"/>
      <c r="BGE5" s="24"/>
      <c r="BGF5" s="24"/>
      <c r="BGG5" s="24"/>
      <c r="BGH5" s="24"/>
      <c r="BGI5" s="24"/>
      <c r="BGJ5" s="24"/>
      <c r="BGK5" s="24"/>
      <c r="BGL5" s="24"/>
      <c r="BGM5" s="24"/>
      <c r="BGN5" s="24"/>
      <c r="BGO5" s="24"/>
      <c r="BGP5" s="24"/>
      <c r="BGQ5" s="24"/>
      <c r="BGR5" s="24"/>
      <c r="BGS5" s="24"/>
      <c r="BGT5" s="24"/>
      <c r="BGU5" s="24"/>
      <c r="BGV5" s="24"/>
      <c r="BGW5" s="24"/>
      <c r="BGX5" s="24"/>
      <c r="BGY5" s="24"/>
      <c r="BGZ5" s="24"/>
      <c r="BHA5" s="24"/>
      <c r="BHB5" s="24"/>
      <c r="BHC5" s="24"/>
      <c r="BHD5" s="24"/>
      <c r="BHE5" s="24"/>
      <c r="BHF5" s="24"/>
      <c r="BHG5" s="24"/>
      <c r="BHH5" s="24"/>
      <c r="BHI5" s="24"/>
      <c r="BHJ5" s="24"/>
      <c r="BHK5" s="24"/>
      <c r="BHL5" s="24"/>
      <c r="BHM5" s="24"/>
      <c r="BHN5" s="24"/>
      <c r="BHO5" s="24"/>
      <c r="BHP5" s="24"/>
      <c r="BHQ5" s="24"/>
      <c r="BHR5" s="24"/>
      <c r="BHS5" s="24"/>
      <c r="BHT5" s="24"/>
      <c r="BHU5" s="24"/>
      <c r="BHV5" s="24"/>
      <c r="BHW5" s="24"/>
      <c r="BHX5" s="24"/>
      <c r="BHY5" s="24"/>
      <c r="BHZ5" s="24"/>
      <c r="BIA5" s="24"/>
      <c r="BIB5" s="24"/>
      <c r="BIC5" s="24"/>
      <c r="BID5" s="24"/>
      <c r="BIE5" s="24"/>
      <c r="BIF5" s="24"/>
      <c r="BIG5" s="24"/>
      <c r="BIH5" s="24"/>
      <c r="BII5" s="24"/>
      <c r="BIJ5" s="24"/>
      <c r="BIK5" s="24"/>
      <c r="BIL5" s="24"/>
      <c r="BIM5" s="24"/>
      <c r="BIN5" s="24"/>
      <c r="BIO5" s="24"/>
      <c r="BIP5" s="24"/>
      <c r="BIQ5" s="24"/>
      <c r="BIR5" s="24"/>
      <c r="BIS5" s="24"/>
      <c r="BIT5" s="24"/>
      <c r="BIU5" s="24"/>
      <c r="BIV5" s="24"/>
      <c r="BIW5" s="24"/>
      <c r="BIX5" s="24"/>
      <c r="BIY5" s="24"/>
      <c r="BIZ5" s="24"/>
      <c r="BJA5" s="24"/>
      <c r="BJB5" s="24"/>
      <c r="BJC5" s="24"/>
      <c r="BJD5" s="24"/>
      <c r="BJE5" s="24"/>
      <c r="BJF5" s="24"/>
      <c r="BJG5" s="24"/>
      <c r="BJH5" s="24"/>
      <c r="BJI5" s="24"/>
      <c r="BJJ5" s="24"/>
      <c r="BJK5" s="24"/>
      <c r="BJL5" s="24"/>
      <c r="BJM5" s="24"/>
      <c r="BJN5" s="24"/>
      <c r="BJO5" s="24"/>
      <c r="BJP5" s="24"/>
      <c r="BJQ5" s="24"/>
      <c r="BJR5" s="24"/>
      <c r="BJS5" s="24"/>
      <c r="BJT5" s="24"/>
      <c r="BJU5" s="24"/>
      <c r="BJV5" s="24"/>
      <c r="BJW5" s="24"/>
      <c r="BJX5" s="24"/>
      <c r="BJY5" s="24"/>
      <c r="BJZ5" s="24"/>
      <c r="BKA5" s="24"/>
      <c r="BKB5" s="24"/>
      <c r="BKC5" s="24"/>
      <c r="BKD5" s="24"/>
      <c r="BKE5" s="24"/>
      <c r="BKF5" s="24"/>
      <c r="BKG5" s="24"/>
      <c r="BKH5" s="24"/>
      <c r="BKI5" s="24"/>
      <c r="BKJ5" s="24"/>
      <c r="BKK5" s="24"/>
      <c r="BKL5" s="24"/>
      <c r="BKM5" s="24"/>
      <c r="BKN5" s="24"/>
      <c r="BKO5" s="24"/>
      <c r="BKP5" s="24"/>
      <c r="BKQ5" s="24"/>
      <c r="BKR5" s="24"/>
      <c r="BKS5" s="24"/>
      <c r="BKT5" s="24"/>
      <c r="BKU5" s="24"/>
      <c r="BKV5" s="24"/>
      <c r="BKW5" s="24"/>
      <c r="BKX5" s="24"/>
      <c r="BKY5" s="24"/>
      <c r="BKZ5" s="24"/>
      <c r="BLA5" s="24"/>
      <c r="BLB5" s="24"/>
      <c r="BLC5" s="24"/>
      <c r="BLD5" s="24"/>
      <c r="BLE5" s="24"/>
      <c r="BLF5" s="24"/>
      <c r="BLG5" s="24"/>
      <c r="BLH5" s="24"/>
      <c r="BLI5" s="24"/>
      <c r="BLJ5" s="24"/>
      <c r="BLK5" s="24"/>
      <c r="BLL5" s="24"/>
      <c r="BLM5" s="24"/>
      <c r="BLN5" s="24"/>
      <c r="BLO5" s="24"/>
      <c r="BLP5" s="24"/>
      <c r="BLQ5" s="24"/>
      <c r="BLR5" s="24"/>
      <c r="BLS5" s="24"/>
      <c r="BLT5" s="24"/>
      <c r="BLU5" s="24"/>
      <c r="BLV5" s="24"/>
      <c r="BLW5" s="24"/>
      <c r="BLX5" s="24"/>
      <c r="BLY5" s="24"/>
      <c r="BLZ5" s="24"/>
      <c r="BMA5" s="24"/>
      <c r="BMB5" s="24"/>
      <c r="BMC5" s="24"/>
      <c r="BMD5" s="24"/>
      <c r="BME5" s="24"/>
      <c r="BMF5" s="24"/>
      <c r="BMG5" s="24"/>
      <c r="BMH5" s="24"/>
      <c r="BMI5" s="24"/>
      <c r="BMJ5" s="24"/>
      <c r="BMK5" s="24"/>
      <c r="BML5" s="24"/>
      <c r="BMM5" s="24"/>
      <c r="BMN5" s="24"/>
      <c r="BMO5" s="24"/>
      <c r="BMP5" s="24"/>
      <c r="BMQ5" s="24"/>
      <c r="BMR5" s="24"/>
      <c r="BMS5" s="24"/>
      <c r="BMT5" s="24"/>
      <c r="BMU5" s="24"/>
      <c r="BMV5" s="24"/>
      <c r="BMW5" s="24"/>
      <c r="BMX5" s="24"/>
      <c r="BMY5" s="24"/>
      <c r="BMZ5" s="24"/>
      <c r="BNA5" s="24"/>
      <c r="BNB5" s="24"/>
      <c r="BNC5" s="24"/>
      <c r="BND5" s="24"/>
      <c r="BNE5" s="24"/>
      <c r="BNF5" s="24"/>
      <c r="BNG5" s="24"/>
      <c r="BNH5" s="24"/>
      <c r="BNI5" s="24"/>
      <c r="BNJ5" s="24"/>
      <c r="BNK5" s="24"/>
      <c r="BNL5" s="24"/>
      <c r="BNM5" s="24"/>
      <c r="BNN5" s="24"/>
      <c r="BNO5" s="24"/>
      <c r="BNP5" s="24"/>
      <c r="BNQ5" s="24"/>
      <c r="BNR5" s="24"/>
      <c r="BNS5" s="24"/>
      <c r="BNT5" s="24"/>
      <c r="BNU5" s="24"/>
      <c r="BNV5" s="24"/>
      <c r="BNW5" s="24"/>
      <c r="BNX5" s="24"/>
      <c r="BNY5" s="24"/>
      <c r="BNZ5" s="24"/>
      <c r="BOA5" s="24"/>
      <c r="BOB5" s="24"/>
      <c r="BOC5" s="24"/>
      <c r="BOD5" s="24"/>
      <c r="BOE5" s="24"/>
      <c r="BOF5" s="24"/>
      <c r="BOG5" s="24"/>
      <c r="BOH5" s="24"/>
      <c r="BOI5" s="24"/>
      <c r="BOJ5" s="24"/>
      <c r="BOK5" s="24"/>
      <c r="BOL5" s="24"/>
      <c r="BOM5" s="24"/>
      <c r="BON5" s="24"/>
      <c r="BOO5" s="24"/>
      <c r="BOP5" s="24"/>
      <c r="BOQ5" s="24"/>
      <c r="BOR5" s="24"/>
      <c r="BOS5" s="24"/>
      <c r="BOT5" s="24"/>
      <c r="BOU5" s="24"/>
      <c r="BOV5" s="24"/>
      <c r="BOW5" s="24"/>
      <c r="BOX5" s="24"/>
      <c r="BOY5" s="24"/>
      <c r="BOZ5" s="24"/>
      <c r="BPA5" s="24"/>
      <c r="BPB5" s="24"/>
      <c r="BPC5" s="24"/>
      <c r="BPD5" s="24"/>
      <c r="BPE5" s="24"/>
      <c r="BPF5" s="24"/>
      <c r="BPG5" s="24"/>
      <c r="BPH5" s="24"/>
      <c r="BPI5" s="24"/>
      <c r="BPJ5" s="24"/>
      <c r="BPK5" s="24"/>
      <c r="BPL5" s="24"/>
      <c r="BPM5" s="24"/>
      <c r="BPN5" s="24"/>
      <c r="BPO5" s="24"/>
      <c r="BPP5" s="24"/>
      <c r="BPQ5" s="24"/>
      <c r="BPR5" s="24"/>
      <c r="BPS5" s="24"/>
      <c r="BPT5" s="24"/>
      <c r="BPU5" s="24"/>
      <c r="BPV5" s="24"/>
      <c r="BPW5" s="24"/>
      <c r="BPX5" s="24"/>
      <c r="BPY5" s="24"/>
      <c r="BPZ5" s="24"/>
      <c r="BQA5" s="24"/>
      <c r="BQB5" s="24"/>
      <c r="BQC5" s="24"/>
      <c r="BQD5" s="24"/>
      <c r="BQE5" s="24"/>
      <c r="BQF5" s="24"/>
      <c r="BQG5" s="24"/>
      <c r="BQH5" s="24"/>
      <c r="BQI5" s="24"/>
      <c r="BQJ5" s="24"/>
      <c r="BQK5" s="24"/>
      <c r="BQL5" s="24"/>
      <c r="BQM5" s="24"/>
      <c r="BQN5" s="24"/>
      <c r="BQO5" s="24"/>
      <c r="BQP5" s="24"/>
      <c r="BQQ5" s="24"/>
      <c r="BQR5" s="24"/>
      <c r="BQS5" s="24"/>
      <c r="BQT5" s="24"/>
      <c r="BQU5" s="24"/>
      <c r="BQV5" s="24"/>
      <c r="BQW5" s="24"/>
      <c r="BQX5" s="24"/>
      <c r="BQY5" s="24"/>
      <c r="BQZ5" s="24"/>
      <c r="BRA5" s="24"/>
      <c r="BRB5" s="24"/>
      <c r="BRC5" s="24"/>
      <c r="BRD5" s="24"/>
      <c r="BRE5" s="24"/>
      <c r="BRF5" s="24"/>
      <c r="BRG5" s="24"/>
      <c r="BRH5" s="24"/>
      <c r="BRI5" s="24"/>
      <c r="BRJ5" s="24"/>
      <c r="BRK5" s="24"/>
      <c r="BRL5" s="24"/>
      <c r="BRM5" s="24"/>
      <c r="BRN5" s="24"/>
      <c r="BRO5" s="24"/>
      <c r="BRP5" s="24"/>
      <c r="BRQ5" s="24"/>
      <c r="BRR5" s="24"/>
      <c r="BRS5" s="24"/>
      <c r="BRT5" s="24"/>
      <c r="BRU5" s="24"/>
      <c r="BRV5" s="24"/>
      <c r="BRW5" s="24"/>
      <c r="BRX5" s="24"/>
      <c r="BRY5" s="24"/>
      <c r="BRZ5" s="24"/>
      <c r="BSA5" s="24"/>
      <c r="BSB5" s="24"/>
      <c r="BSC5" s="24"/>
      <c r="BSD5" s="24"/>
      <c r="BSE5" s="24"/>
      <c r="BSF5" s="24"/>
      <c r="BSG5" s="24"/>
      <c r="BSH5" s="24"/>
      <c r="BSI5" s="24"/>
      <c r="BSJ5" s="24"/>
      <c r="BSK5" s="24"/>
      <c r="BSL5" s="24"/>
      <c r="BSM5" s="24"/>
      <c r="BSN5" s="24"/>
      <c r="BSO5" s="24"/>
      <c r="BSP5" s="24"/>
      <c r="BSQ5" s="24"/>
      <c r="BSR5" s="24"/>
      <c r="BSS5" s="24"/>
      <c r="BST5" s="24"/>
      <c r="BSU5" s="24"/>
      <c r="BSV5" s="24"/>
      <c r="BSW5" s="24"/>
      <c r="BSX5" s="24"/>
      <c r="BSY5" s="24"/>
      <c r="BSZ5" s="24"/>
      <c r="BTA5" s="24"/>
      <c r="BTB5" s="24"/>
      <c r="BTC5" s="24"/>
      <c r="BTD5" s="24"/>
      <c r="BTE5" s="24"/>
      <c r="BTF5" s="24"/>
      <c r="BTG5" s="24"/>
      <c r="BTH5" s="24"/>
      <c r="BTI5" s="24"/>
      <c r="BTJ5" s="24"/>
      <c r="BTK5" s="24"/>
      <c r="BTL5" s="24"/>
      <c r="BTM5" s="24"/>
      <c r="BTN5" s="24"/>
      <c r="BTO5" s="24"/>
      <c r="BTP5" s="24"/>
      <c r="BTQ5" s="24"/>
      <c r="BTR5" s="24"/>
      <c r="BTS5" s="24"/>
      <c r="BTT5" s="24"/>
      <c r="BTU5" s="24"/>
      <c r="BTV5" s="24"/>
      <c r="BTW5" s="24"/>
      <c r="BTX5" s="24"/>
      <c r="BTY5" s="24"/>
      <c r="BTZ5" s="24"/>
      <c r="BUA5" s="24"/>
      <c r="BUB5" s="24"/>
      <c r="BUC5" s="24"/>
      <c r="BUD5" s="24"/>
      <c r="BUE5" s="24"/>
      <c r="BUF5" s="24"/>
      <c r="BUG5" s="24"/>
      <c r="BUH5" s="24"/>
      <c r="BUI5" s="24"/>
      <c r="BUJ5" s="24"/>
      <c r="BUK5" s="24"/>
      <c r="BUL5" s="24"/>
      <c r="BUM5" s="24"/>
      <c r="BUN5" s="24"/>
      <c r="BUO5" s="24"/>
      <c r="BUP5" s="24"/>
      <c r="BUQ5" s="24"/>
      <c r="BUR5" s="24"/>
      <c r="BUS5" s="24"/>
      <c r="BUT5" s="24"/>
      <c r="BUU5" s="24"/>
      <c r="BUV5" s="24"/>
      <c r="BUW5" s="24"/>
      <c r="BUX5" s="24"/>
      <c r="BUY5" s="24"/>
      <c r="BUZ5" s="24"/>
      <c r="BVA5" s="24"/>
      <c r="BVB5" s="24"/>
      <c r="BVC5" s="24"/>
      <c r="BVD5" s="24"/>
      <c r="BVE5" s="24"/>
      <c r="BVF5" s="24"/>
      <c r="BVG5" s="24"/>
      <c r="BVH5" s="24"/>
      <c r="BVI5" s="24"/>
      <c r="BVJ5" s="24"/>
      <c r="BVK5" s="24"/>
      <c r="BVL5" s="24"/>
      <c r="BVM5" s="24"/>
      <c r="BVN5" s="24"/>
      <c r="BVO5" s="24"/>
      <c r="BVP5" s="24"/>
      <c r="BVQ5" s="24"/>
      <c r="BVR5" s="24"/>
      <c r="BVS5" s="24"/>
      <c r="BVT5" s="24"/>
      <c r="BVU5" s="24"/>
      <c r="BVV5" s="24"/>
      <c r="BVW5" s="24"/>
      <c r="BVX5" s="24"/>
      <c r="BVY5" s="24"/>
      <c r="BVZ5" s="24"/>
      <c r="BWA5" s="24"/>
      <c r="BWB5" s="24"/>
      <c r="BWC5" s="24"/>
      <c r="BWD5" s="24"/>
      <c r="BWE5" s="24"/>
      <c r="BWF5" s="24"/>
      <c r="BWG5" s="24"/>
      <c r="BWH5" s="24"/>
      <c r="BWI5" s="24"/>
      <c r="BWJ5" s="24"/>
      <c r="BWK5" s="24"/>
      <c r="BWL5" s="24"/>
      <c r="BWM5" s="24"/>
      <c r="BWN5" s="24"/>
      <c r="BWO5" s="24"/>
      <c r="BWP5" s="24"/>
      <c r="BWQ5" s="24"/>
      <c r="BWR5" s="24"/>
      <c r="BWS5" s="24"/>
      <c r="BWT5" s="24"/>
      <c r="BWU5" s="24"/>
      <c r="BWV5" s="24"/>
      <c r="BWW5" s="24"/>
      <c r="BWX5" s="24"/>
      <c r="BWY5" s="24"/>
      <c r="BWZ5" s="24"/>
      <c r="BXA5" s="24"/>
      <c r="BXB5" s="24"/>
      <c r="BXC5" s="24"/>
      <c r="BXD5" s="24"/>
      <c r="BXE5" s="24"/>
      <c r="BXF5" s="24"/>
      <c r="BXG5" s="24"/>
      <c r="BXH5" s="24"/>
      <c r="BXI5" s="24"/>
      <c r="BXJ5" s="24"/>
      <c r="BXK5" s="24"/>
      <c r="BXL5" s="24"/>
      <c r="BXM5" s="24"/>
      <c r="BXN5" s="24"/>
      <c r="BXO5" s="24"/>
      <c r="BXP5" s="24"/>
      <c r="BXQ5" s="24"/>
      <c r="BXR5" s="24"/>
      <c r="BXS5" s="24"/>
      <c r="BXT5" s="24"/>
      <c r="BXU5" s="24"/>
      <c r="BXV5" s="24"/>
      <c r="BXW5" s="24"/>
      <c r="BXX5" s="24"/>
      <c r="BXY5" s="24"/>
      <c r="BXZ5" s="24"/>
      <c r="BYA5" s="24"/>
      <c r="BYB5" s="24"/>
      <c r="BYC5" s="24"/>
      <c r="BYD5" s="24"/>
      <c r="BYE5" s="24"/>
      <c r="BYF5" s="24"/>
      <c r="BYG5" s="24"/>
      <c r="BYH5" s="24"/>
      <c r="BYI5" s="24"/>
      <c r="BYJ5" s="24"/>
      <c r="BYK5" s="24"/>
      <c r="BYL5" s="24"/>
      <c r="BYM5" s="24"/>
      <c r="BYN5" s="24"/>
      <c r="BYO5" s="24"/>
      <c r="BYP5" s="24"/>
      <c r="BYQ5" s="24"/>
      <c r="BYR5" s="24"/>
      <c r="BYS5" s="24"/>
      <c r="BYT5" s="24"/>
      <c r="BYU5" s="24"/>
      <c r="BYV5" s="24"/>
      <c r="BYW5" s="24"/>
      <c r="BYX5" s="24"/>
      <c r="BYY5" s="24"/>
      <c r="BYZ5" s="24"/>
      <c r="BZA5" s="24"/>
      <c r="BZB5" s="24"/>
      <c r="BZC5" s="24"/>
      <c r="BZD5" s="24"/>
      <c r="BZE5" s="24"/>
      <c r="BZF5" s="24"/>
      <c r="BZG5" s="24"/>
      <c r="BZH5" s="24"/>
      <c r="BZI5" s="24"/>
      <c r="BZJ5" s="24"/>
      <c r="BZK5" s="24"/>
      <c r="BZL5" s="24"/>
      <c r="BZM5" s="24"/>
      <c r="BZN5" s="24"/>
      <c r="BZO5" s="24"/>
      <c r="BZP5" s="24"/>
      <c r="BZQ5" s="24"/>
      <c r="BZR5" s="24"/>
      <c r="BZS5" s="24"/>
      <c r="BZT5" s="24"/>
      <c r="BZU5" s="24"/>
      <c r="BZV5" s="24"/>
      <c r="BZW5" s="24"/>
      <c r="BZX5" s="24"/>
      <c r="BZY5" s="24"/>
      <c r="BZZ5" s="24"/>
      <c r="CAA5" s="24"/>
      <c r="CAB5" s="24"/>
      <c r="CAC5" s="24"/>
      <c r="CAD5" s="24"/>
      <c r="CAE5" s="24"/>
      <c r="CAF5" s="24"/>
      <c r="CAG5" s="24"/>
      <c r="CAH5" s="24"/>
      <c r="CAI5" s="24"/>
      <c r="CAJ5" s="24"/>
      <c r="CAK5" s="24"/>
      <c r="CAL5" s="24"/>
      <c r="CAM5" s="24"/>
      <c r="CAN5" s="24"/>
      <c r="CAO5" s="24"/>
      <c r="CAP5" s="24"/>
      <c r="CAQ5" s="24"/>
      <c r="CAR5" s="24"/>
      <c r="CAS5" s="24"/>
      <c r="CAT5" s="24"/>
      <c r="CAU5" s="24"/>
      <c r="CAV5" s="24"/>
      <c r="CAW5" s="24"/>
      <c r="CAX5" s="24"/>
      <c r="CAY5" s="24"/>
      <c r="CAZ5" s="24"/>
      <c r="CBA5" s="24"/>
      <c r="CBB5" s="24"/>
      <c r="CBC5" s="24"/>
      <c r="CBD5" s="24"/>
      <c r="CBE5" s="24"/>
      <c r="CBF5" s="24"/>
      <c r="CBG5" s="24"/>
      <c r="CBH5" s="24"/>
      <c r="CBI5" s="24"/>
      <c r="CBJ5" s="24"/>
      <c r="CBK5" s="24"/>
      <c r="CBL5" s="24"/>
      <c r="CBM5" s="24"/>
      <c r="CBN5" s="24"/>
      <c r="CBO5" s="24"/>
      <c r="CBP5" s="24"/>
      <c r="CBQ5" s="24"/>
      <c r="CBR5" s="24"/>
      <c r="CBS5" s="24"/>
      <c r="CBT5" s="24"/>
      <c r="CBU5" s="24"/>
      <c r="CBV5" s="24"/>
      <c r="CBW5" s="24"/>
      <c r="CBX5" s="24"/>
      <c r="CBY5" s="24"/>
      <c r="CBZ5" s="24"/>
      <c r="CCA5" s="24"/>
      <c r="CCB5" s="24"/>
      <c r="CCC5" s="24"/>
      <c r="CCD5" s="24"/>
      <c r="CCE5" s="24"/>
      <c r="CCF5" s="24"/>
      <c r="CCG5" s="24"/>
      <c r="CCH5" s="24"/>
      <c r="CCI5" s="24"/>
      <c r="CCJ5" s="24"/>
      <c r="CCK5" s="24"/>
      <c r="CCL5" s="24"/>
      <c r="CCM5" s="24"/>
      <c r="CCN5" s="24"/>
      <c r="CCO5" s="24"/>
      <c r="CCP5" s="24"/>
      <c r="CCQ5" s="24"/>
      <c r="CCR5" s="24"/>
      <c r="CCS5" s="24"/>
      <c r="CCT5" s="24"/>
      <c r="CCU5" s="24"/>
      <c r="CCV5" s="24"/>
      <c r="CCW5" s="24"/>
      <c r="CCX5" s="24"/>
      <c r="CCY5" s="24"/>
      <c r="CCZ5" s="24"/>
      <c r="CDA5" s="24"/>
      <c r="CDB5" s="24"/>
      <c r="CDC5" s="24"/>
      <c r="CDD5" s="24"/>
      <c r="CDE5" s="24"/>
      <c r="CDF5" s="24"/>
      <c r="CDG5" s="24"/>
      <c r="CDH5" s="24"/>
      <c r="CDI5" s="24"/>
      <c r="CDJ5" s="24"/>
      <c r="CDK5" s="24"/>
      <c r="CDL5" s="24"/>
      <c r="CDM5" s="24"/>
      <c r="CDN5" s="24"/>
      <c r="CDO5" s="24"/>
      <c r="CDP5" s="24"/>
      <c r="CDQ5" s="24"/>
      <c r="CDR5" s="24"/>
      <c r="CDS5" s="24"/>
      <c r="CDT5" s="24"/>
      <c r="CDU5" s="24"/>
      <c r="CDV5" s="24"/>
      <c r="CDW5" s="24"/>
      <c r="CDX5" s="24"/>
      <c r="CDY5" s="24"/>
      <c r="CDZ5" s="24"/>
      <c r="CEA5" s="24"/>
      <c r="CEB5" s="24"/>
      <c r="CEC5" s="24"/>
      <c r="CED5" s="24"/>
      <c r="CEE5" s="24"/>
      <c r="CEF5" s="24"/>
      <c r="CEG5" s="24"/>
      <c r="CEH5" s="24"/>
      <c r="CEI5" s="24"/>
      <c r="CEJ5" s="24"/>
      <c r="CEK5" s="24"/>
      <c r="CEL5" s="24"/>
      <c r="CEM5" s="24"/>
      <c r="CEN5" s="24"/>
      <c r="CEO5" s="24"/>
      <c r="CEP5" s="24"/>
      <c r="CEQ5" s="24"/>
      <c r="CER5" s="24"/>
      <c r="CES5" s="24"/>
      <c r="CET5" s="24"/>
      <c r="CEU5" s="24"/>
      <c r="CEV5" s="24"/>
      <c r="CEW5" s="24"/>
      <c r="CEX5" s="24"/>
      <c r="CEY5" s="24"/>
      <c r="CEZ5" s="24"/>
      <c r="CFA5" s="24"/>
      <c r="CFB5" s="24"/>
      <c r="CFC5" s="24"/>
      <c r="CFD5" s="24"/>
      <c r="CFE5" s="24"/>
      <c r="CFF5" s="24"/>
      <c r="CFG5" s="24"/>
      <c r="CFH5" s="24"/>
      <c r="CFI5" s="24"/>
      <c r="CFJ5" s="24"/>
      <c r="CFK5" s="24"/>
      <c r="CFL5" s="24"/>
      <c r="CFM5" s="24"/>
      <c r="CFN5" s="24"/>
      <c r="CFO5" s="24"/>
      <c r="CFP5" s="24"/>
      <c r="CFQ5" s="24"/>
      <c r="CFR5" s="24"/>
      <c r="CFS5" s="24"/>
      <c r="CFT5" s="24"/>
      <c r="CFU5" s="24"/>
      <c r="CFV5" s="24"/>
      <c r="CFW5" s="24"/>
      <c r="CFX5" s="24"/>
      <c r="CFY5" s="24"/>
      <c r="CFZ5" s="24"/>
      <c r="CGA5" s="24"/>
      <c r="CGB5" s="24"/>
      <c r="CGC5" s="24"/>
      <c r="CGD5" s="24"/>
      <c r="CGE5" s="24"/>
      <c r="CGF5" s="24"/>
      <c r="CGG5" s="24"/>
      <c r="CGH5" s="24"/>
      <c r="CGI5" s="24"/>
      <c r="CGJ5" s="24"/>
      <c r="CGK5" s="24"/>
      <c r="CGL5" s="24"/>
      <c r="CGM5" s="24"/>
      <c r="CGN5" s="24"/>
      <c r="CGO5" s="24"/>
      <c r="CGP5" s="24"/>
      <c r="CGQ5" s="24"/>
      <c r="CGR5" s="24"/>
      <c r="CGS5" s="24"/>
      <c r="CGT5" s="24"/>
      <c r="CGU5" s="24"/>
      <c r="CGV5" s="24"/>
      <c r="CGW5" s="24"/>
      <c r="CGX5" s="24"/>
      <c r="CGY5" s="24"/>
      <c r="CGZ5" s="24"/>
      <c r="CHA5" s="24"/>
      <c r="CHB5" s="24"/>
      <c r="CHC5" s="24"/>
      <c r="CHD5" s="24"/>
      <c r="CHE5" s="24"/>
      <c r="CHF5" s="24"/>
      <c r="CHG5" s="24"/>
      <c r="CHH5" s="24"/>
      <c r="CHI5" s="24"/>
      <c r="CHJ5" s="24"/>
      <c r="CHK5" s="24"/>
      <c r="CHL5" s="24"/>
      <c r="CHM5" s="24"/>
      <c r="CHN5" s="24"/>
      <c r="CHO5" s="24"/>
      <c r="CHP5" s="24"/>
      <c r="CHQ5" s="24"/>
      <c r="CHR5" s="24"/>
      <c r="CHS5" s="24"/>
      <c r="CHT5" s="24"/>
      <c r="CHU5" s="24"/>
      <c r="CHV5" s="24"/>
      <c r="CHW5" s="24"/>
      <c r="CHX5" s="24"/>
      <c r="CHY5" s="24"/>
      <c r="CHZ5" s="24"/>
      <c r="CIA5" s="24"/>
      <c r="CIB5" s="24"/>
      <c r="CIC5" s="24"/>
      <c r="CID5" s="24"/>
      <c r="CIE5" s="24"/>
      <c r="CIF5" s="24"/>
      <c r="CIG5" s="24"/>
      <c r="CIH5" s="24"/>
      <c r="CII5" s="24"/>
      <c r="CIJ5" s="24"/>
      <c r="CIK5" s="24"/>
      <c r="CIL5" s="24"/>
      <c r="CIM5" s="24"/>
      <c r="CIN5" s="24"/>
      <c r="CIO5" s="24"/>
      <c r="CIP5" s="24"/>
      <c r="CIQ5" s="24"/>
      <c r="CIR5" s="24"/>
      <c r="CIS5" s="24"/>
      <c r="CIT5" s="24"/>
      <c r="CIU5" s="24"/>
      <c r="CIV5" s="24"/>
      <c r="CIW5" s="24"/>
      <c r="CIX5" s="24"/>
      <c r="CIY5" s="24"/>
      <c r="CIZ5" s="24"/>
      <c r="CJA5" s="24"/>
      <c r="CJB5" s="24"/>
      <c r="CJC5" s="24"/>
      <c r="CJD5" s="24"/>
      <c r="CJE5" s="24"/>
      <c r="CJF5" s="24"/>
      <c r="CJG5" s="24"/>
      <c r="CJH5" s="24"/>
      <c r="CJI5" s="24"/>
      <c r="CJJ5" s="24"/>
      <c r="CJK5" s="24"/>
      <c r="CJL5" s="24"/>
      <c r="CJM5" s="24"/>
      <c r="CJN5" s="24"/>
      <c r="CJO5" s="24"/>
      <c r="CJP5" s="24"/>
      <c r="CJQ5" s="24"/>
      <c r="CJR5" s="24"/>
      <c r="CJS5" s="24"/>
      <c r="CJT5" s="24"/>
      <c r="CJU5" s="24"/>
      <c r="CJV5" s="24"/>
      <c r="CJW5" s="24"/>
      <c r="CJX5" s="24"/>
      <c r="CJY5" s="24"/>
      <c r="CJZ5" s="24"/>
      <c r="CKA5" s="24"/>
      <c r="CKB5" s="24"/>
      <c r="CKC5" s="24"/>
      <c r="CKD5" s="24"/>
      <c r="CKE5" s="24"/>
      <c r="CKF5" s="24"/>
      <c r="CKG5" s="24"/>
      <c r="CKH5" s="24"/>
      <c r="CKI5" s="24"/>
      <c r="CKJ5" s="24"/>
      <c r="CKK5" s="24"/>
      <c r="CKL5" s="24"/>
      <c r="CKM5" s="24"/>
      <c r="CKN5" s="24"/>
      <c r="CKO5" s="24"/>
      <c r="CKP5" s="24"/>
      <c r="CKQ5" s="24"/>
      <c r="CKR5" s="24"/>
      <c r="CKS5" s="24"/>
      <c r="CKT5" s="24"/>
      <c r="CKU5" s="24"/>
      <c r="CKV5" s="24"/>
      <c r="CKW5" s="24"/>
      <c r="CKX5" s="24"/>
      <c r="CKY5" s="24"/>
      <c r="CKZ5" s="24"/>
      <c r="CLA5" s="24"/>
      <c r="CLB5" s="24"/>
      <c r="CLC5" s="24"/>
      <c r="CLD5" s="24"/>
      <c r="CLE5" s="24"/>
      <c r="CLF5" s="24"/>
      <c r="CLG5" s="24"/>
      <c r="CLH5" s="24"/>
      <c r="CLI5" s="24"/>
      <c r="CLJ5" s="24"/>
      <c r="CLK5" s="24"/>
      <c r="CLL5" s="24"/>
      <c r="CLM5" s="24"/>
      <c r="CLN5" s="24"/>
      <c r="CLO5" s="24"/>
      <c r="CLP5" s="24"/>
      <c r="CLQ5" s="24"/>
      <c r="CLR5" s="24"/>
      <c r="CLS5" s="24"/>
      <c r="CLT5" s="24"/>
      <c r="CLU5" s="24"/>
      <c r="CLV5" s="24"/>
      <c r="CLW5" s="24"/>
      <c r="CLX5" s="24"/>
      <c r="CLY5" s="24"/>
      <c r="CLZ5" s="24"/>
      <c r="CMA5" s="24"/>
      <c r="CMB5" s="24"/>
      <c r="CMC5" s="24"/>
      <c r="CMD5" s="24"/>
      <c r="CME5" s="24"/>
      <c r="CMF5" s="24"/>
      <c r="CMG5" s="24"/>
      <c r="CMH5" s="24"/>
      <c r="CMI5" s="24"/>
      <c r="CMJ5" s="24"/>
      <c r="CMK5" s="24"/>
      <c r="CML5" s="24"/>
      <c r="CMM5" s="24"/>
      <c r="CMN5" s="24"/>
      <c r="CMO5" s="24"/>
      <c r="CMP5" s="24"/>
      <c r="CMQ5" s="24"/>
      <c r="CMR5" s="24"/>
      <c r="CMS5" s="24"/>
      <c r="CMT5" s="24"/>
      <c r="CMU5" s="24"/>
      <c r="CMV5" s="24"/>
      <c r="CMW5" s="24"/>
      <c r="CMX5" s="24"/>
      <c r="CMY5" s="24"/>
      <c r="CMZ5" s="24"/>
      <c r="CNA5" s="24"/>
      <c r="CNB5" s="24"/>
      <c r="CNC5" s="24"/>
      <c r="CND5" s="24"/>
      <c r="CNE5" s="24"/>
      <c r="CNF5" s="24"/>
      <c r="CNG5" s="24"/>
      <c r="CNH5" s="24"/>
      <c r="CNI5" s="24"/>
      <c r="CNJ5" s="24"/>
      <c r="CNK5" s="24"/>
      <c r="CNL5" s="24"/>
      <c r="CNM5" s="24"/>
      <c r="CNN5" s="24"/>
      <c r="CNO5" s="24"/>
      <c r="CNP5" s="24"/>
      <c r="CNQ5" s="24"/>
      <c r="CNR5" s="24"/>
      <c r="CNS5" s="24"/>
      <c r="CNT5" s="24"/>
      <c r="CNU5" s="24"/>
      <c r="CNV5" s="24"/>
      <c r="CNW5" s="24"/>
      <c r="CNX5" s="24"/>
      <c r="CNY5" s="24"/>
      <c r="CNZ5" s="24"/>
      <c r="COA5" s="24"/>
      <c r="COB5" s="24"/>
      <c r="COC5" s="24"/>
      <c r="COD5" s="24"/>
      <c r="COE5" s="24"/>
      <c r="COF5" s="24"/>
      <c r="COG5" s="24"/>
      <c r="COH5" s="24"/>
      <c r="COI5" s="24"/>
      <c r="COJ5" s="24"/>
      <c r="COK5" s="24"/>
      <c r="COL5" s="24"/>
      <c r="COM5" s="24"/>
      <c r="CON5" s="24"/>
      <c r="COO5" s="24"/>
      <c r="COP5" s="24"/>
      <c r="COQ5" s="24"/>
      <c r="COR5" s="24"/>
      <c r="COS5" s="24"/>
      <c r="COT5" s="24"/>
      <c r="COU5" s="24"/>
      <c r="COV5" s="24"/>
      <c r="COW5" s="24"/>
      <c r="COX5" s="24"/>
      <c r="COY5" s="24"/>
      <c r="COZ5" s="24"/>
      <c r="CPA5" s="24"/>
      <c r="CPB5" s="24"/>
      <c r="CPC5" s="24"/>
      <c r="CPD5" s="24"/>
      <c r="CPE5" s="24"/>
      <c r="CPF5" s="24"/>
      <c r="CPG5" s="24"/>
      <c r="CPH5" s="24"/>
      <c r="CPI5" s="24"/>
      <c r="CPJ5" s="24"/>
      <c r="CPK5" s="24"/>
      <c r="CPL5" s="24"/>
      <c r="CPM5" s="24"/>
      <c r="CPN5" s="24"/>
      <c r="CPO5" s="24"/>
      <c r="CPP5" s="24"/>
      <c r="CPQ5" s="24"/>
      <c r="CPR5" s="24"/>
      <c r="CPS5" s="24"/>
      <c r="CPT5" s="24"/>
      <c r="CPU5" s="24"/>
      <c r="CPV5" s="24"/>
      <c r="CPW5" s="24"/>
      <c r="CPX5" s="24"/>
      <c r="CPY5" s="24"/>
      <c r="CPZ5" s="24"/>
      <c r="CQA5" s="24"/>
      <c r="CQB5" s="24"/>
      <c r="CQC5" s="24"/>
      <c r="CQD5" s="24"/>
      <c r="CQE5" s="24"/>
      <c r="CQF5" s="24"/>
      <c r="CQG5" s="24"/>
      <c r="CQH5" s="24"/>
      <c r="CQI5" s="24"/>
      <c r="CQJ5" s="24"/>
      <c r="CQK5" s="24"/>
      <c r="CQL5" s="24"/>
      <c r="CQM5" s="24"/>
      <c r="CQN5" s="24"/>
      <c r="CQO5" s="24"/>
      <c r="CQP5" s="24"/>
      <c r="CQQ5" s="24"/>
      <c r="CQR5" s="24"/>
      <c r="CQS5" s="24"/>
      <c r="CQT5" s="24"/>
      <c r="CQU5" s="24"/>
      <c r="CQV5" s="24"/>
      <c r="CQW5" s="24"/>
      <c r="CQX5" s="24"/>
      <c r="CQY5" s="24"/>
      <c r="CQZ5" s="24"/>
      <c r="CRA5" s="24"/>
      <c r="CRB5" s="24"/>
      <c r="CRC5" s="24"/>
      <c r="CRD5" s="24"/>
      <c r="CRE5" s="24"/>
      <c r="CRF5" s="24"/>
      <c r="CRG5" s="24"/>
      <c r="CRH5" s="24"/>
      <c r="CRI5" s="24"/>
      <c r="CRJ5" s="24"/>
      <c r="CRK5" s="24"/>
      <c r="CRL5" s="24"/>
      <c r="CRM5" s="24"/>
      <c r="CRN5" s="24"/>
      <c r="CRO5" s="24"/>
      <c r="CRP5" s="24"/>
      <c r="CRQ5" s="24"/>
      <c r="CRR5" s="24"/>
      <c r="CRS5" s="24"/>
      <c r="CRT5" s="24"/>
      <c r="CRU5" s="24"/>
      <c r="CRV5" s="24"/>
      <c r="CRW5" s="24"/>
      <c r="CRX5" s="24"/>
      <c r="CRY5" s="24"/>
      <c r="CRZ5" s="24"/>
      <c r="CSA5" s="24"/>
      <c r="CSB5" s="24"/>
      <c r="CSC5" s="24"/>
      <c r="CSD5" s="24"/>
      <c r="CSE5" s="24"/>
      <c r="CSF5" s="24"/>
      <c r="CSG5" s="24"/>
      <c r="CSH5" s="24"/>
      <c r="CSI5" s="24"/>
      <c r="CSJ5" s="24"/>
      <c r="CSK5" s="24"/>
      <c r="CSL5" s="24"/>
      <c r="CSM5" s="24"/>
      <c r="CSN5" s="24"/>
      <c r="CSO5" s="24"/>
      <c r="CSP5" s="24"/>
      <c r="CSQ5" s="24"/>
      <c r="CSR5" s="24"/>
      <c r="CSS5" s="24"/>
      <c r="CST5" s="24"/>
      <c r="CSU5" s="24"/>
      <c r="CSV5" s="24"/>
      <c r="CSW5" s="24"/>
      <c r="CSX5" s="24"/>
      <c r="CSY5" s="24"/>
      <c r="CSZ5" s="24"/>
      <c r="CTA5" s="24"/>
      <c r="CTB5" s="24"/>
      <c r="CTC5" s="24"/>
      <c r="CTD5" s="24"/>
      <c r="CTE5" s="24"/>
      <c r="CTF5" s="24"/>
      <c r="CTG5" s="24"/>
      <c r="CTH5" s="24"/>
      <c r="CTI5" s="24"/>
      <c r="CTJ5" s="24"/>
      <c r="CTK5" s="24"/>
      <c r="CTL5" s="24"/>
      <c r="CTM5" s="24"/>
      <c r="CTN5" s="24"/>
      <c r="CTO5" s="24"/>
      <c r="CTP5" s="24"/>
      <c r="CTQ5" s="24"/>
      <c r="CTR5" s="24"/>
      <c r="CTS5" s="24"/>
      <c r="CTT5" s="24"/>
      <c r="CTU5" s="24"/>
      <c r="CTV5" s="24"/>
      <c r="CTW5" s="24"/>
      <c r="CTX5" s="24"/>
      <c r="CTY5" s="24"/>
      <c r="CTZ5" s="24"/>
      <c r="CUA5" s="24"/>
      <c r="CUB5" s="24"/>
      <c r="CUC5" s="24"/>
      <c r="CUD5" s="24"/>
      <c r="CUE5" s="24"/>
      <c r="CUF5" s="24"/>
      <c r="CUG5" s="24"/>
      <c r="CUH5" s="24"/>
      <c r="CUI5" s="24"/>
      <c r="CUJ5" s="24"/>
      <c r="CUK5" s="24"/>
      <c r="CUL5" s="24"/>
      <c r="CUM5" s="24"/>
      <c r="CUN5" s="24"/>
      <c r="CUO5" s="24"/>
      <c r="CUP5" s="24"/>
      <c r="CUQ5" s="24"/>
      <c r="CUR5" s="24"/>
      <c r="CUS5" s="24"/>
      <c r="CUT5" s="24"/>
      <c r="CUU5" s="24"/>
      <c r="CUV5" s="24"/>
      <c r="CUW5" s="24"/>
      <c r="CUX5" s="24"/>
      <c r="CUY5" s="24"/>
      <c r="CUZ5" s="24"/>
      <c r="CVA5" s="24"/>
      <c r="CVB5" s="24"/>
      <c r="CVC5" s="24"/>
      <c r="CVD5" s="24"/>
      <c r="CVE5" s="24"/>
      <c r="CVF5" s="24"/>
      <c r="CVG5" s="24"/>
      <c r="CVH5" s="24"/>
      <c r="CVI5" s="24"/>
      <c r="CVJ5" s="24"/>
      <c r="CVK5" s="24"/>
      <c r="CVL5" s="24"/>
      <c r="CVM5" s="24"/>
      <c r="CVN5" s="24"/>
      <c r="CVO5" s="24"/>
      <c r="CVP5" s="24"/>
      <c r="CVQ5" s="24"/>
      <c r="CVR5" s="24"/>
      <c r="CVS5" s="24"/>
      <c r="CVT5" s="24"/>
      <c r="CVU5" s="24"/>
      <c r="CVV5" s="24"/>
      <c r="CVW5" s="24"/>
      <c r="CVX5" s="24"/>
      <c r="CVY5" s="24"/>
      <c r="CVZ5" s="24"/>
      <c r="CWA5" s="24"/>
      <c r="CWB5" s="24"/>
      <c r="CWC5" s="24"/>
      <c r="CWD5" s="24"/>
      <c r="CWE5" s="24"/>
      <c r="CWF5" s="24"/>
      <c r="CWG5" s="24"/>
      <c r="CWH5" s="24"/>
      <c r="CWI5" s="24"/>
      <c r="CWJ5" s="24"/>
      <c r="CWK5" s="24"/>
      <c r="CWL5" s="24"/>
      <c r="CWM5" s="24"/>
      <c r="CWN5" s="24"/>
      <c r="CWO5" s="24"/>
      <c r="CWP5" s="24"/>
      <c r="CWQ5" s="24"/>
      <c r="CWR5" s="24"/>
      <c r="CWS5" s="24"/>
      <c r="CWT5" s="24"/>
      <c r="CWU5" s="24"/>
      <c r="CWV5" s="24"/>
      <c r="CWW5" s="24"/>
      <c r="CWX5" s="24"/>
      <c r="CWY5" s="24"/>
      <c r="CWZ5" s="24"/>
      <c r="CXA5" s="24"/>
      <c r="CXB5" s="24"/>
      <c r="CXC5" s="24"/>
      <c r="CXD5" s="24"/>
      <c r="CXE5" s="24"/>
      <c r="CXF5" s="24"/>
      <c r="CXG5" s="24"/>
      <c r="CXH5" s="24"/>
      <c r="CXI5" s="24"/>
      <c r="CXJ5" s="24"/>
      <c r="CXK5" s="24"/>
      <c r="CXL5" s="24"/>
      <c r="CXM5" s="24"/>
      <c r="CXN5" s="24"/>
      <c r="CXO5" s="24"/>
      <c r="CXP5" s="24"/>
      <c r="CXQ5" s="24"/>
      <c r="CXR5" s="24"/>
      <c r="CXS5" s="24"/>
      <c r="CXT5" s="24"/>
      <c r="CXU5" s="24"/>
      <c r="CXV5" s="24"/>
      <c r="CXW5" s="24"/>
      <c r="CXX5" s="24"/>
      <c r="CXY5" s="24"/>
      <c r="CXZ5" s="24"/>
      <c r="CYA5" s="24"/>
      <c r="CYB5" s="24"/>
      <c r="CYC5" s="24"/>
      <c r="CYD5" s="24"/>
      <c r="CYE5" s="24"/>
      <c r="CYF5" s="24"/>
      <c r="CYG5" s="24"/>
      <c r="CYH5" s="24"/>
      <c r="CYI5" s="24"/>
      <c r="CYJ5" s="24"/>
      <c r="CYK5" s="24"/>
      <c r="CYL5" s="24"/>
      <c r="CYM5" s="24"/>
      <c r="CYN5" s="24"/>
      <c r="CYO5" s="24"/>
      <c r="CYP5" s="24"/>
      <c r="CYQ5" s="24"/>
      <c r="CYR5" s="24"/>
      <c r="CYS5" s="24"/>
      <c r="CYT5" s="24"/>
      <c r="CYU5" s="24"/>
      <c r="CYV5" s="24"/>
      <c r="CYW5" s="24"/>
      <c r="CYX5" s="24"/>
      <c r="CYY5" s="24"/>
      <c r="CYZ5" s="24"/>
      <c r="CZA5" s="24"/>
      <c r="CZB5" s="24"/>
      <c r="CZC5" s="24"/>
      <c r="CZD5" s="24"/>
      <c r="CZE5" s="24"/>
      <c r="CZF5" s="24"/>
      <c r="CZG5" s="24"/>
      <c r="CZH5" s="24"/>
      <c r="CZI5" s="24"/>
      <c r="CZJ5" s="24"/>
      <c r="CZK5" s="24"/>
      <c r="CZL5" s="24"/>
      <c r="CZM5" s="24"/>
      <c r="CZN5" s="24"/>
      <c r="CZO5" s="24"/>
      <c r="CZP5" s="24"/>
      <c r="CZQ5" s="24"/>
      <c r="CZR5" s="24"/>
      <c r="CZS5" s="24"/>
      <c r="CZT5" s="24"/>
      <c r="CZU5" s="24"/>
      <c r="CZV5" s="24"/>
      <c r="CZW5" s="24"/>
      <c r="CZX5" s="24"/>
      <c r="CZY5" s="24"/>
      <c r="CZZ5" s="24"/>
      <c r="DAA5" s="24"/>
      <c r="DAB5" s="24"/>
      <c r="DAC5" s="24"/>
      <c r="DAD5" s="24"/>
      <c r="DAE5" s="24"/>
      <c r="DAF5" s="24"/>
      <c r="DAG5" s="24"/>
      <c r="DAH5" s="24"/>
      <c r="DAI5" s="24"/>
      <c r="DAJ5" s="24"/>
      <c r="DAK5" s="24"/>
      <c r="DAL5" s="24"/>
      <c r="DAM5" s="24"/>
      <c r="DAN5" s="24"/>
      <c r="DAO5" s="24"/>
      <c r="DAP5" s="24"/>
      <c r="DAQ5" s="24"/>
      <c r="DAR5" s="24"/>
      <c r="DAS5" s="24"/>
      <c r="DAT5" s="24"/>
      <c r="DAU5" s="24"/>
      <c r="DAV5" s="24"/>
      <c r="DAW5" s="24"/>
      <c r="DAX5" s="24"/>
      <c r="DAY5" s="24"/>
      <c r="DAZ5" s="24"/>
      <c r="DBA5" s="24"/>
      <c r="DBB5" s="24"/>
      <c r="DBC5" s="24"/>
      <c r="DBD5" s="24"/>
      <c r="DBE5" s="24"/>
      <c r="DBF5" s="24"/>
      <c r="DBG5" s="24"/>
      <c r="DBH5" s="24"/>
      <c r="DBI5" s="24"/>
      <c r="DBJ5" s="24"/>
      <c r="DBK5" s="24"/>
      <c r="DBL5" s="24"/>
      <c r="DBM5" s="24"/>
      <c r="DBN5" s="24"/>
      <c r="DBO5" s="24"/>
      <c r="DBP5" s="24"/>
      <c r="DBQ5" s="24"/>
      <c r="DBR5" s="24"/>
      <c r="DBS5" s="24"/>
      <c r="DBT5" s="24"/>
      <c r="DBU5" s="24"/>
      <c r="DBV5" s="24"/>
      <c r="DBW5" s="24"/>
      <c r="DBX5" s="24"/>
      <c r="DBY5" s="24"/>
      <c r="DBZ5" s="24"/>
      <c r="DCA5" s="24"/>
      <c r="DCB5" s="24"/>
      <c r="DCC5" s="24"/>
      <c r="DCD5" s="24"/>
      <c r="DCE5" s="24"/>
      <c r="DCF5" s="24"/>
      <c r="DCG5" s="24"/>
      <c r="DCH5" s="24"/>
      <c r="DCI5" s="24"/>
      <c r="DCJ5" s="24"/>
      <c r="DCK5" s="24"/>
      <c r="DCL5" s="24"/>
      <c r="DCM5" s="24"/>
      <c r="DCN5" s="24"/>
      <c r="DCO5" s="24"/>
      <c r="DCP5" s="24"/>
      <c r="DCQ5" s="24"/>
      <c r="DCR5" s="24"/>
      <c r="DCS5" s="24"/>
      <c r="DCT5" s="24"/>
      <c r="DCU5" s="24"/>
      <c r="DCV5" s="24"/>
      <c r="DCW5" s="24"/>
      <c r="DCX5" s="24"/>
      <c r="DCY5" s="24"/>
      <c r="DCZ5" s="24"/>
      <c r="DDA5" s="24"/>
      <c r="DDB5" s="24"/>
      <c r="DDC5" s="24"/>
      <c r="DDD5" s="24"/>
      <c r="DDE5" s="24"/>
      <c r="DDF5" s="24"/>
      <c r="DDG5" s="24"/>
      <c r="DDH5" s="24"/>
      <c r="DDI5" s="24"/>
      <c r="DDJ5" s="24"/>
      <c r="DDK5" s="24"/>
      <c r="DDL5" s="24"/>
      <c r="DDM5" s="24"/>
      <c r="DDN5" s="24"/>
      <c r="DDO5" s="24"/>
      <c r="DDP5" s="24"/>
      <c r="DDQ5" s="24"/>
      <c r="DDR5" s="24"/>
      <c r="DDS5" s="24"/>
      <c r="DDT5" s="24"/>
      <c r="DDU5" s="24"/>
      <c r="DDV5" s="24"/>
      <c r="DDW5" s="24"/>
      <c r="DDX5" s="24"/>
      <c r="DDY5" s="24"/>
      <c r="DDZ5" s="24"/>
      <c r="DEA5" s="24"/>
      <c r="DEB5" s="24"/>
      <c r="DEC5" s="24"/>
      <c r="DED5" s="24"/>
      <c r="DEE5" s="24"/>
      <c r="DEF5" s="24"/>
      <c r="DEG5" s="24"/>
      <c r="DEH5" s="24"/>
      <c r="DEI5" s="24"/>
      <c r="DEJ5" s="24"/>
      <c r="DEK5" s="24"/>
      <c r="DEL5" s="24"/>
      <c r="DEM5" s="24"/>
      <c r="DEN5" s="24"/>
      <c r="DEO5" s="24"/>
      <c r="DEP5" s="24"/>
      <c r="DEQ5" s="24"/>
      <c r="DER5" s="24"/>
      <c r="DES5" s="24"/>
      <c r="DET5" s="24"/>
      <c r="DEU5" s="24"/>
      <c r="DEV5" s="24"/>
      <c r="DEW5" s="24"/>
      <c r="DEX5" s="24"/>
      <c r="DEY5" s="24"/>
      <c r="DEZ5" s="24"/>
      <c r="DFA5" s="24"/>
      <c r="DFB5" s="24"/>
      <c r="DFC5" s="24"/>
      <c r="DFD5" s="24"/>
      <c r="DFE5" s="24"/>
      <c r="DFF5" s="24"/>
      <c r="DFG5" s="24"/>
      <c r="DFH5" s="24"/>
      <c r="DFI5" s="24"/>
      <c r="DFJ5" s="24"/>
      <c r="DFK5" s="24"/>
      <c r="DFL5" s="24"/>
      <c r="DFM5" s="24"/>
      <c r="DFN5" s="24"/>
      <c r="DFO5" s="24"/>
      <c r="DFP5" s="24"/>
      <c r="DFQ5" s="24"/>
      <c r="DFR5" s="24"/>
      <c r="DFS5" s="24"/>
      <c r="DFT5" s="24"/>
      <c r="DFU5" s="24"/>
      <c r="DFV5" s="24"/>
      <c r="DFW5" s="24"/>
      <c r="DFX5" s="24"/>
      <c r="DFY5" s="24"/>
      <c r="DFZ5" s="24"/>
      <c r="DGA5" s="24"/>
      <c r="DGB5" s="24"/>
      <c r="DGC5" s="24"/>
      <c r="DGD5" s="24"/>
      <c r="DGE5" s="24"/>
      <c r="DGF5" s="24"/>
      <c r="DGG5" s="24"/>
      <c r="DGH5" s="24"/>
      <c r="DGI5" s="24"/>
      <c r="DGJ5" s="24"/>
      <c r="DGK5" s="24"/>
      <c r="DGL5" s="24"/>
      <c r="DGM5" s="24"/>
      <c r="DGN5" s="24"/>
      <c r="DGO5" s="24"/>
      <c r="DGP5" s="24"/>
      <c r="DGQ5" s="24"/>
      <c r="DGR5" s="24"/>
      <c r="DGS5" s="24"/>
      <c r="DGT5" s="24"/>
      <c r="DGU5" s="24"/>
      <c r="DGV5" s="24"/>
      <c r="DGW5" s="24"/>
      <c r="DGX5" s="24"/>
      <c r="DGY5" s="24"/>
      <c r="DGZ5" s="24"/>
      <c r="DHA5" s="24"/>
      <c r="DHB5" s="24"/>
      <c r="DHC5" s="24"/>
      <c r="DHD5" s="24"/>
      <c r="DHE5" s="24"/>
      <c r="DHF5" s="24"/>
      <c r="DHG5" s="24"/>
      <c r="DHH5" s="24"/>
      <c r="DHI5" s="24"/>
      <c r="DHJ5" s="24"/>
      <c r="DHK5" s="24"/>
      <c r="DHL5" s="24"/>
      <c r="DHM5" s="24"/>
      <c r="DHN5" s="24"/>
      <c r="DHO5" s="24"/>
      <c r="DHP5" s="24"/>
      <c r="DHQ5" s="24"/>
      <c r="DHR5" s="24"/>
      <c r="DHS5" s="24"/>
      <c r="DHT5" s="24"/>
      <c r="DHU5" s="24"/>
      <c r="DHV5" s="24"/>
      <c r="DHW5" s="24"/>
      <c r="DHX5" s="24"/>
      <c r="DHY5" s="24"/>
      <c r="DHZ5" s="24"/>
      <c r="DIA5" s="24"/>
      <c r="DIB5" s="24"/>
      <c r="DIC5" s="24"/>
      <c r="DID5" s="24"/>
      <c r="DIE5" s="24"/>
      <c r="DIF5" s="24"/>
      <c r="DIG5" s="24"/>
      <c r="DIH5" s="24"/>
      <c r="DII5" s="24"/>
      <c r="DIJ5" s="24"/>
      <c r="DIK5" s="24"/>
      <c r="DIL5" s="24"/>
      <c r="DIM5" s="24"/>
      <c r="DIN5" s="24"/>
      <c r="DIO5" s="24"/>
      <c r="DIP5" s="24"/>
      <c r="DIQ5" s="24"/>
      <c r="DIR5" s="24"/>
      <c r="DIS5" s="24"/>
      <c r="DIT5" s="24"/>
      <c r="DIU5" s="24"/>
      <c r="DIV5" s="24"/>
      <c r="DIW5" s="24"/>
      <c r="DIX5" s="24"/>
      <c r="DIY5" s="24"/>
      <c r="DIZ5" s="24"/>
      <c r="DJA5" s="24"/>
      <c r="DJB5" s="24"/>
      <c r="DJC5" s="24"/>
      <c r="DJD5" s="24"/>
      <c r="DJE5" s="24"/>
      <c r="DJF5" s="24"/>
      <c r="DJG5" s="24"/>
      <c r="DJH5" s="24"/>
      <c r="DJI5" s="24"/>
      <c r="DJJ5" s="24"/>
      <c r="DJK5" s="24"/>
      <c r="DJL5" s="24"/>
      <c r="DJM5" s="24"/>
      <c r="DJN5" s="24"/>
      <c r="DJO5" s="24"/>
      <c r="DJP5" s="24"/>
      <c r="DJQ5" s="24"/>
      <c r="DJR5" s="24"/>
      <c r="DJS5" s="24"/>
      <c r="DJT5" s="24"/>
      <c r="DJU5" s="24"/>
      <c r="DJV5" s="24"/>
      <c r="DJW5" s="24"/>
      <c r="DJX5" s="24"/>
      <c r="DJY5" s="24"/>
      <c r="DJZ5" s="24"/>
      <c r="DKA5" s="24"/>
      <c r="DKB5" s="24"/>
      <c r="DKC5" s="24"/>
      <c r="DKD5" s="24"/>
      <c r="DKE5" s="24"/>
      <c r="DKF5" s="24"/>
      <c r="DKG5" s="24"/>
      <c r="DKH5" s="24"/>
      <c r="DKI5" s="24"/>
      <c r="DKJ5" s="24"/>
      <c r="DKK5" s="24"/>
      <c r="DKL5" s="24"/>
      <c r="DKM5" s="24"/>
      <c r="DKN5" s="24"/>
      <c r="DKO5" s="24"/>
      <c r="DKP5" s="24"/>
      <c r="DKQ5" s="24"/>
      <c r="DKR5" s="24"/>
      <c r="DKS5" s="24"/>
      <c r="DKT5" s="24"/>
      <c r="DKU5" s="24"/>
      <c r="DKV5" s="24"/>
      <c r="DKW5" s="24"/>
      <c r="DKX5" s="24"/>
      <c r="DKY5" s="24"/>
      <c r="DKZ5" s="24"/>
      <c r="DLA5" s="24"/>
      <c r="DLB5" s="24"/>
      <c r="DLC5" s="24"/>
      <c r="DLD5" s="24"/>
      <c r="DLE5" s="24"/>
      <c r="DLF5" s="24"/>
      <c r="DLG5" s="24"/>
      <c r="DLH5" s="24"/>
      <c r="DLI5" s="24"/>
      <c r="DLJ5" s="24"/>
      <c r="DLK5" s="24"/>
      <c r="DLL5" s="24"/>
      <c r="DLM5" s="24"/>
      <c r="DLN5" s="24"/>
      <c r="DLO5" s="24"/>
      <c r="DLP5" s="24"/>
      <c r="DLQ5" s="24"/>
      <c r="DLR5" s="24"/>
      <c r="DLS5" s="24"/>
      <c r="DLT5" s="24"/>
      <c r="DLU5" s="24"/>
      <c r="DLV5" s="24"/>
      <c r="DLW5" s="24"/>
      <c r="DLX5" s="24"/>
      <c r="DLY5" s="24"/>
      <c r="DLZ5" s="24"/>
      <c r="DMA5" s="24"/>
      <c r="DMB5" s="24"/>
      <c r="DMC5" s="24"/>
      <c r="DMD5" s="24"/>
      <c r="DME5" s="24"/>
      <c r="DMF5" s="24"/>
      <c r="DMG5" s="24"/>
      <c r="DMH5" s="24"/>
      <c r="DMI5" s="24"/>
      <c r="DMJ5" s="24"/>
      <c r="DMK5" s="24"/>
      <c r="DML5" s="24"/>
      <c r="DMM5" s="24"/>
      <c r="DMN5" s="24"/>
      <c r="DMO5" s="24"/>
      <c r="DMP5" s="24"/>
      <c r="DMQ5" s="24"/>
      <c r="DMR5" s="24"/>
      <c r="DMS5" s="24"/>
      <c r="DMT5" s="24"/>
      <c r="DMU5" s="24"/>
      <c r="DMV5" s="24"/>
      <c r="DMW5" s="24"/>
      <c r="DMX5" s="24"/>
      <c r="DMY5" s="24"/>
      <c r="DMZ5" s="24"/>
      <c r="DNA5" s="24"/>
      <c r="DNB5" s="24"/>
      <c r="DNC5" s="24"/>
      <c r="DND5" s="24"/>
      <c r="DNE5" s="24"/>
      <c r="DNF5" s="24"/>
      <c r="DNG5" s="24"/>
      <c r="DNH5" s="24"/>
      <c r="DNI5" s="24"/>
      <c r="DNJ5" s="24"/>
      <c r="DNK5" s="24"/>
      <c r="DNL5" s="24"/>
      <c r="DNM5" s="24"/>
      <c r="DNN5" s="24"/>
      <c r="DNO5" s="24"/>
      <c r="DNP5" s="24"/>
      <c r="DNQ5" s="24"/>
      <c r="DNR5" s="24"/>
      <c r="DNS5" s="24"/>
      <c r="DNT5" s="24"/>
      <c r="DNU5" s="24"/>
      <c r="DNV5" s="24"/>
      <c r="DNW5" s="24"/>
      <c r="DNX5" s="24"/>
      <c r="DNY5" s="24"/>
      <c r="DNZ5" s="24"/>
      <c r="DOA5" s="24"/>
      <c r="DOB5" s="24"/>
      <c r="DOC5" s="24"/>
      <c r="DOD5" s="24"/>
      <c r="DOE5" s="24"/>
      <c r="DOF5" s="24"/>
      <c r="DOG5" s="24"/>
      <c r="DOH5" s="24"/>
      <c r="DOI5" s="24"/>
      <c r="DOJ5" s="24"/>
      <c r="DOK5" s="24"/>
      <c r="DOL5" s="24"/>
      <c r="DOM5" s="24"/>
      <c r="DON5" s="24"/>
      <c r="DOO5" s="24"/>
      <c r="DOP5" s="24"/>
      <c r="DOQ5" s="24"/>
      <c r="DOR5" s="24"/>
      <c r="DOS5" s="24"/>
      <c r="DOT5" s="24"/>
      <c r="DOU5" s="24"/>
      <c r="DOV5" s="24"/>
      <c r="DOW5" s="24"/>
      <c r="DOX5" s="24"/>
      <c r="DOY5" s="24"/>
      <c r="DOZ5" s="24"/>
      <c r="DPA5" s="24"/>
      <c r="DPB5" s="24"/>
      <c r="DPC5" s="24"/>
      <c r="DPD5" s="24"/>
      <c r="DPE5" s="24"/>
      <c r="DPF5" s="24"/>
      <c r="DPG5" s="24"/>
      <c r="DPH5" s="24"/>
      <c r="DPI5" s="24"/>
      <c r="DPJ5" s="24"/>
      <c r="DPK5" s="24"/>
      <c r="DPL5" s="24"/>
      <c r="DPM5" s="24"/>
      <c r="DPN5" s="24"/>
      <c r="DPO5" s="24"/>
      <c r="DPP5" s="24"/>
      <c r="DPQ5" s="24"/>
      <c r="DPR5" s="24"/>
      <c r="DPS5" s="24"/>
      <c r="DPT5" s="24"/>
      <c r="DPU5" s="24"/>
      <c r="DPV5" s="24"/>
      <c r="DPW5" s="24"/>
      <c r="DPX5" s="24"/>
      <c r="DPY5" s="24"/>
      <c r="DPZ5" s="24"/>
      <c r="DQA5" s="24"/>
      <c r="DQB5" s="24"/>
      <c r="DQC5" s="24"/>
      <c r="DQD5" s="24"/>
      <c r="DQE5" s="24"/>
      <c r="DQF5" s="24"/>
      <c r="DQG5" s="24"/>
      <c r="DQH5" s="24"/>
      <c r="DQI5" s="24"/>
      <c r="DQJ5" s="24"/>
      <c r="DQK5" s="24"/>
      <c r="DQL5" s="24"/>
      <c r="DQM5" s="24"/>
      <c r="DQN5" s="24"/>
      <c r="DQO5" s="24"/>
      <c r="DQP5" s="24"/>
      <c r="DQQ5" s="24"/>
      <c r="DQR5" s="24"/>
      <c r="DQS5" s="24"/>
      <c r="DQT5" s="24"/>
      <c r="DQU5" s="24"/>
      <c r="DQV5" s="24"/>
      <c r="DQW5" s="24"/>
      <c r="DQX5" s="24"/>
      <c r="DQY5" s="24"/>
      <c r="DQZ5" s="24"/>
      <c r="DRA5" s="24"/>
      <c r="DRB5" s="24"/>
      <c r="DRC5" s="24"/>
      <c r="DRD5" s="24"/>
      <c r="DRE5" s="24"/>
      <c r="DRF5" s="24"/>
      <c r="DRG5" s="24"/>
      <c r="DRH5" s="24"/>
      <c r="DRI5" s="24"/>
      <c r="DRJ5" s="24"/>
      <c r="DRK5" s="24"/>
      <c r="DRL5" s="24"/>
      <c r="DRM5" s="24"/>
      <c r="DRN5" s="24"/>
      <c r="DRO5" s="24"/>
      <c r="DRP5" s="24"/>
      <c r="DRQ5" s="24"/>
      <c r="DRR5" s="24"/>
      <c r="DRS5" s="24"/>
      <c r="DRT5" s="24"/>
      <c r="DRU5" s="24"/>
      <c r="DRV5" s="24"/>
      <c r="DRW5" s="24"/>
      <c r="DRX5" s="24"/>
      <c r="DRY5" s="24"/>
      <c r="DRZ5" s="24"/>
      <c r="DSA5" s="24"/>
      <c r="DSB5" s="24"/>
      <c r="DSC5" s="24"/>
      <c r="DSD5" s="24"/>
      <c r="DSE5" s="24"/>
      <c r="DSF5" s="24"/>
      <c r="DSG5" s="24"/>
      <c r="DSH5" s="24"/>
      <c r="DSI5" s="24"/>
      <c r="DSJ5" s="24"/>
      <c r="DSK5" s="24"/>
      <c r="DSL5" s="24"/>
      <c r="DSM5" s="24"/>
      <c r="DSN5" s="24"/>
      <c r="DSO5" s="24"/>
      <c r="DSP5" s="24"/>
      <c r="DSQ5" s="24"/>
      <c r="DSR5" s="24"/>
      <c r="DSS5" s="24"/>
      <c r="DST5" s="24"/>
      <c r="DSU5" s="24"/>
      <c r="DSV5" s="24"/>
      <c r="DSW5" s="24"/>
      <c r="DSX5" s="24"/>
      <c r="DSY5" s="24"/>
      <c r="DSZ5" s="24"/>
      <c r="DTA5" s="24"/>
      <c r="DTB5" s="24"/>
      <c r="DTC5" s="24"/>
      <c r="DTD5" s="24"/>
      <c r="DTE5" s="24"/>
      <c r="DTF5" s="24"/>
      <c r="DTG5" s="24"/>
      <c r="DTH5" s="24"/>
      <c r="DTI5" s="24"/>
      <c r="DTJ5" s="24"/>
      <c r="DTK5" s="24"/>
      <c r="DTL5" s="24"/>
      <c r="DTM5" s="24"/>
      <c r="DTN5" s="24"/>
      <c r="DTO5" s="24"/>
      <c r="DTP5" s="24"/>
      <c r="DTQ5" s="24"/>
      <c r="DTR5" s="24"/>
      <c r="DTS5" s="24"/>
      <c r="DTT5" s="24"/>
      <c r="DTU5" s="24"/>
      <c r="DTV5" s="24"/>
      <c r="DTW5" s="24"/>
      <c r="DTX5" s="24"/>
      <c r="DTY5" s="24"/>
      <c r="DTZ5" s="24"/>
      <c r="DUA5" s="24"/>
      <c r="DUB5" s="24"/>
      <c r="DUC5" s="24"/>
      <c r="DUD5" s="24"/>
      <c r="DUE5" s="24"/>
      <c r="DUF5" s="24"/>
      <c r="DUG5" s="24"/>
      <c r="DUH5" s="24"/>
      <c r="DUI5" s="24"/>
      <c r="DUJ5" s="24"/>
      <c r="DUK5" s="24"/>
      <c r="DUL5" s="24"/>
      <c r="DUM5" s="24"/>
      <c r="DUN5" s="24"/>
      <c r="DUO5" s="24"/>
      <c r="DUP5" s="24"/>
      <c r="DUQ5" s="24"/>
      <c r="DUR5" s="24"/>
      <c r="DUS5" s="24"/>
      <c r="DUT5" s="24"/>
      <c r="DUU5" s="24"/>
      <c r="DUV5" s="24"/>
      <c r="DUW5" s="24"/>
      <c r="DUX5" s="24"/>
      <c r="DUY5" s="24"/>
      <c r="DUZ5" s="24"/>
      <c r="DVA5" s="24"/>
      <c r="DVB5" s="24"/>
      <c r="DVC5" s="24"/>
      <c r="DVD5" s="24"/>
      <c r="DVE5" s="24"/>
      <c r="DVF5" s="24"/>
      <c r="DVG5" s="24"/>
      <c r="DVH5" s="24"/>
      <c r="DVI5" s="24"/>
      <c r="DVJ5" s="24"/>
      <c r="DVK5" s="24"/>
      <c r="DVL5" s="24"/>
      <c r="DVM5" s="24"/>
      <c r="DVN5" s="24"/>
      <c r="DVO5" s="24"/>
      <c r="DVP5" s="24"/>
      <c r="DVQ5" s="24"/>
      <c r="DVR5" s="24"/>
      <c r="DVS5" s="24"/>
      <c r="DVT5" s="24"/>
      <c r="DVU5" s="24"/>
      <c r="DVV5" s="24"/>
      <c r="DVW5" s="24"/>
      <c r="DVX5" s="24"/>
      <c r="DVY5" s="24"/>
      <c r="DVZ5" s="24"/>
      <c r="DWA5" s="24"/>
      <c r="DWB5" s="24"/>
      <c r="DWC5" s="24"/>
      <c r="DWD5" s="24"/>
      <c r="DWE5" s="24"/>
      <c r="DWF5" s="24"/>
      <c r="DWG5" s="24"/>
      <c r="DWH5" s="24"/>
      <c r="DWI5" s="24"/>
      <c r="DWJ5" s="24"/>
      <c r="DWK5" s="24"/>
      <c r="DWL5" s="24"/>
      <c r="DWM5" s="24"/>
      <c r="DWN5" s="24"/>
      <c r="DWO5" s="24"/>
      <c r="DWP5" s="24"/>
      <c r="DWQ5" s="24"/>
      <c r="DWR5" s="24"/>
      <c r="DWS5" s="24"/>
      <c r="DWT5" s="24"/>
      <c r="DWU5" s="24"/>
      <c r="DWV5" s="24"/>
      <c r="DWW5" s="24"/>
      <c r="DWX5" s="24"/>
      <c r="DWY5" s="24"/>
      <c r="DWZ5" s="24"/>
      <c r="DXA5" s="24"/>
      <c r="DXB5" s="24"/>
      <c r="DXC5" s="24"/>
      <c r="DXD5" s="24"/>
      <c r="DXE5" s="24"/>
      <c r="DXF5" s="24"/>
      <c r="DXG5" s="24"/>
      <c r="DXH5" s="24"/>
      <c r="DXI5" s="24"/>
      <c r="DXJ5" s="24"/>
      <c r="DXK5" s="24"/>
      <c r="DXL5" s="24"/>
      <c r="DXM5" s="24"/>
      <c r="DXN5" s="24"/>
      <c r="DXO5" s="24"/>
      <c r="DXP5" s="24"/>
      <c r="DXQ5" s="24"/>
      <c r="DXR5" s="24"/>
      <c r="DXS5" s="24"/>
      <c r="DXT5" s="24"/>
      <c r="DXU5" s="24"/>
      <c r="DXV5" s="24"/>
      <c r="DXW5" s="24"/>
      <c r="DXX5" s="24"/>
      <c r="DXY5" s="24"/>
      <c r="DXZ5" s="24"/>
      <c r="DYA5" s="24"/>
      <c r="DYB5" s="24"/>
      <c r="DYC5" s="24"/>
      <c r="DYD5" s="24"/>
      <c r="DYE5" s="24"/>
      <c r="DYF5" s="24"/>
      <c r="DYG5" s="24"/>
      <c r="DYH5" s="24"/>
      <c r="DYI5" s="24"/>
      <c r="DYJ5" s="24"/>
      <c r="DYK5" s="24"/>
      <c r="DYL5" s="24"/>
      <c r="DYM5" s="24"/>
      <c r="DYN5" s="24"/>
      <c r="DYO5" s="24"/>
      <c r="DYP5" s="24"/>
      <c r="DYQ5" s="24"/>
      <c r="DYR5" s="24"/>
      <c r="DYS5" s="24"/>
      <c r="DYT5" s="24"/>
      <c r="DYU5" s="24"/>
      <c r="DYV5" s="24"/>
      <c r="DYW5" s="24"/>
      <c r="DYX5" s="24"/>
      <c r="DYY5" s="24"/>
      <c r="DYZ5" s="24"/>
      <c r="DZA5" s="24"/>
      <c r="DZB5" s="24"/>
      <c r="DZC5" s="24"/>
      <c r="DZD5" s="24"/>
      <c r="DZE5" s="24"/>
      <c r="DZF5" s="24"/>
      <c r="DZG5" s="24"/>
      <c r="DZH5" s="24"/>
      <c r="DZI5" s="24"/>
      <c r="DZJ5" s="24"/>
      <c r="DZK5" s="24"/>
      <c r="DZL5" s="24"/>
      <c r="DZM5" s="24"/>
      <c r="DZN5" s="24"/>
      <c r="DZO5" s="24"/>
      <c r="DZP5" s="24"/>
      <c r="DZQ5" s="24"/>
      <c r="DZR5" s="24"/>
      <c r="DZS5" s="24"/>
      <c r="DZT5" s="24"/>
      <c r="DZU5" s="24"/>
      <c r="DZV5" s="24"/>
      <c r="DZW5" s="24"/>
      <c r="DZX5" s="24"/>
      <c r="DZY5" s="24"/>
      <c r="DZZ5" s="24"/>
      <c r="EAA5" s="24"/>
      <c r="EAB5" s="24"/>
      <c r="EAC5" s="24"/>
      <c r="EAD5" s="24"/>
      <c r="EAE5" s="24"/>
      <c r="EAF5" s="24"/>
      <c r="EAG5" s="24"/>
      <c r="EAH5" s="24"/>
      <c r="EAI5" s="24"/>
      <c r="EAJ5" s="24"/>
      <c r="EAK5" s="24"/>
      <c r="EAL5" s="24"/>
      <c r="EAM5" s="24"/>
      <c r="EAN5" s="24"/>
      <c r="EAO5" s="24"/>
      <c r="EAP5" s="24"/>
      <c r="EAQ5" s="24"/>
      <c r="EAR5" s="24"/>
      <c r="EAS5" s="24"/>
      <c r="EAT5" s="24"/>
      <c r="EAU5" s="24"/>
      <c r="EAV5" s="24"/>
      <c r="EAW5" s="24"/>
      <c r="EAX5" s="24"/>
      <c r="EAY5" s="24"/>
      <c r="EAZ5" s="24"/>
      <c r="EBA5" s="24"/>
      <c r="EBB5" s="24"/>
      <c r="EBC5" s="24"/>
      <c r="EBD5" s="24"/>
      <c r="EBE5" s="24"/>
      <c r="EBF5" s="24"/>
      <c r="EBG5" s="24"/>
      <c r="EBH5" s="24"/>
      <c r="EBI5" s="24"/>
      <c r="EBJ5" s="24"/>
      <c r="EBK5" s="24"/>
      <c r="EBL5" s="24"/>
      <c r="EBM5" s="24"/>
      <c r="EBN5" s="24"/>
      <c r="EBO5" s="24"/>
      <c r="EBP5" s="24"/>
      <c r="EBQ5" s="24"/>
      <c r="EBR5" s="24"/>
      <c r="EBS5" s="24"/>
      <c r="EBT5" s="24"/>
      <c r="EBU5" s="24"/>
      <c r="EBV5" s="24"/>
      <c r="EBW5" s="24"/>
      <c r="EBX5" s="24"/>
      <c r="EBY5" s="24"/>
      <c r="EBZ5" s="24"/>
      <c r="ECA5" s="24"/>
      <c r="ECB5" s="24"/>
      <c r="ECC5" s="24"/>
      <c r="ECD5" s="24"/>
      <c r="ECE5" s="24"/>
      <c r="ECF5" s="24"/>
      <c r="ECG5" s="24"/>
      <c r="ECH5" s="24"/>
      <c r="ECI5" s="24"/>
      <c r="ECJ5" s="24"/>
      <c r="ECK5" s="24"/>
      <c r="ECL5" s="24"/>
      <c r="ECM5" s="24"/>
      <c r="ECN5" s="24"/>
      <c r="ECO5" s="24"/>
      <c r="ECP5" s="24"/>
      <c r="ECQ5" s="24"/>
      <c r="ECR5" s="24"/>
      <c r="ECS5" s="24"/>
      <c r="ECT5" s="24"/>
      <c r="ECU5" s="24"/>
      <c r="ECV5" s="24"/>
      <c r="ECW5" s="24"/>
      <c r="ECX5" s="24"/>
      <c r="ECY5" s="24"/>
      <c r="ECZ5" s="24"/>
      <c r="EDA5" s="24"/>
      <c r="EDB5" s="24"/>
      <c r="EDC5" s="24"/>
      <c r="EDD5" s="24"/>
      <c r="EDE5" s="24"/>
      <c r="EDF5" s="24"/>
      <c r="EDG5" s="24"/>
      <c r="EDH5" s="24"/>
      <c r="EDI5" s="24"/>
      <c r="EDJ5" s="24"/>
      <c r="EDK5" s="24"/>
      <c r="EDL5" s="24"/>
      <c r="EDM5" s="24"/>
      <c r="EDN5" s="24"/>
      <c r="EDO5" s="24"/>
      <c r="EDP5" s="24"/>
      <c r="EDQ5" s="24"/>
      <c r="EDR5" s="24"/>
      <c r="EDS5" s="24"/>
      <c r="EDT5" s="24"/>
      <c r="EDU5" s="24"/>
      <c r="EDV5" s="24"/>
      <c r="EDW5" s="24"/>
      <c r="EDX5" s="24"/>
      <c r="EDY5" s="24"/>
      <c r="EDZ5" s="24"/>
      <c r="EEA5" s="24"/>
      <c r="EEB5" s="24"/>
      <c r="EEC5" s="24"/>
      <c r="EED5" s="24"/>
      <c r="EEE5" s="24"/>
      <c r="EEF5" s="24"/>
      <c r="EEG5" s="24"/>
      <c r="EEH5" s="24"/>
      <c r="EEI5" s="24"/>
      <c r="EEJ5" s="24"/>
      <c r="EEK5" s="24"/>
      <c r="EEL5" s="24"/>
      <c r="EEM5" s="24"/>
      <c r="EEN5" s="24"/>
      <c r="EEO5" s="24"/>
      <c r="EEP5" s="24"/>
      <c r="EEQ5" s="24"/>
      <c r="EER5" s="24"/>
      <c r="EES5" s="24"/>
      <c r="EET5" s="24"/>
      <c r="EEU5" s="24"/>
      <c r="EEV5" s="24"/>
      <c r="EEW5" s="24"/>
      <c r="EEX5" s="24"/>
      <c r="EEY5" s="24"/>
      <c r="EEZ5" s="24"/>
      <c r="EFA5" s="24"/>
      <c r="EFB5" s="24"/>
      <c r="EFC5" s="24"/>
      <c r="EFD5" s="24"/>
      <c r="EFE5" s="24"/>
      <c r="EFF5" s="24"/>
      <c r="EFG5" s="24"/>
      <c r="EFH5" s="24"/>
      <c r="EFI5" s="24"/>
      <c r="EFJ5" s="24"/>
      <c r="EFK5" s="24"/>
      <c r="EFL5" s="24"/>
      <c r="EFM5" s="24"/>
      <c r="EFN5" s="24"/>
      <c r="EFO5" s="24"/>
      <c r="EFP5" s="24"/>
      <c r="EFQ5" s="24"/>
      <c r="EFR5" s="24"/>
      <c r="EFS5" s="24"/>
      <c r="EFT5" s="24"/>
      <c r="EFU5" s="24"/>
      <c r="EFV5" s="24"/>
      <c r="EFW5" s="24"/>
      <c r="EFX5" s="24"/>
      <c r="EFY5" s="24"/>
      <c r="EFZ5" s="24"/>
      <c r="EGA5" s="24"/>
      <c r="EGB5" s="24"/>
      <c r="EGC5" s="24"/>
      <c r="EGD5" s="24"/>
      <c r="EGE5" s="24"/>
      <c r="EGF5" s="24"/>
      <c r="EGG5" s="24"/>
      <c r="EGH5" s="24"/>
      <c r="EGI5" s="24"/>
      <c r="EGJ5" s="24"/>
      <c r="EGK5" s="24"/>
      <c r="EGL5" s="24"/>
      <c r="EGM5" s="24"/>
      <c r="EGN5" s="24"/>
      <c r="EGO5" s="24"/>
      <c r="EGP5" s="24"/>
      <c r="EGQ5" s="24"/>
      <c r="EGR5" s="24"/>
      <c r="EGS5" s="24"/>
      <c r="EGT5" s="24"/>
      <c r="EGU5" s="24"/>
      <c r="EGV5" s="24"/>
      <c r="EGW5" s="24"/>
      <c r="EGX5" s="24"/>
      <c r="EGY5" s="24"/>
      <c r="EGZ5" s="24"/>
      <c r="EHA5" s="24"/>
      <c r="EHB5" s="24"/>
      <c r="EHC5" s="24"/>
      <c r="EHD5" s="24"/>
      <c r="EHE5" s="24"/>
      <c r="EHF5" s="24"/>
      <c r="EHG5" s="24"/>
      <c r="EHH5" s="24"/>
      <c r="EHI5" s="24"/>
      <c r="EHJ5" s="24"/>
      <c r="EHK5" s="24"/>
      <c r="EHL5" s="24"/>
      <c r="EHM5" s="24"/>
      <c r="EHN5" s="24"/>
      <c r="EHO5" s="24"/>
      <c r="EHP5" s="24"/>
      <c r="EHQ5" s="24"/>
      <c r="EHR5" s="24"/>
      <c r="EHS5" s="24"/>
      <c r="EHT5" s="24"/>
      <c r="EHU5" s="24"/>
      <c r="EHV5" s="24"/>
      <c r="EHW5" s="24"/>
      <c r="EHX5" s="24"/>
      <c r="EHY5" s="24"/>
      <c r="EHZ5" s="24"/>
      <c r="EIA5" s="24"/>
      <c r="EIB5" s="24"/>
      <c r="EIC5" s="24"/>
      <c r="EID5" s="24"/>
      <c r="EIE5" s="24"/>
      <c r="EIF5" s="24"/>
      <c r="EIG5" s="24"/>
      <c r="EIH5" s="24"/>
      <c r="EII5" s="24"/>
      <c r="EIJ5" s="24"/>
      <c r="EIK5" s="24"/>
      <c r="EIL5" s="24"/>
      <c r="EIM5" s="24"/>
      <c r="EIN5" s="24"/>
      <c r="EIO5" s="24"/>
      <c r="EIP5" s="24"/>
      <c r="EIQ5" s="24"/>
      <c r="EIR5" s="24"/>
      <c r="EIS5" s="24"/>
      <c r="EIT5" s="24"/>
      <c r="EIU5" s="24"/>
      <c r="EIV5" s="24"/>
      <c r="EIW5" s="24"/>
      <c r="EIX5" s="24"/>
      <c r="EIY5" s="24"/>
      <c r="EIZ5" s="24"/>
      <c r="EJA5" s="24"/>
      <c r="EJB5" s="24"/>
      <c r="EJC5" s="24"/>
      <c r="EJD5" s="24"/>
      <c r="EJE5" s="24"/>
      <c r="EJF5" s="24"/>
      <c r="EJG5" s="24"/>
      <c r="EJH5" s="24"/>
      <c r="EJI5" s="24"/>
      <c r="EJJ5" s="24"/>
      <c r="EJK5" s="24"/>
      <c r="EJL5" s="24"/>
      <c r="EJM5" s="24"/>
      <c r="EJN5" s="24"/>
      <c r="EJO5" s="24"/>
      <c r="EJP5" s="24"/>
      <c r="EJQ5" s="24"/>
      <c r="EJR5" s="24"/>
      <c r="EJS5" s="24"/>
      <c r="EJT5" s="24"/>
      <c r="EJU5" s="24"/>
      <c r="EJV5" s="24"/>
      <c r="EJW5" s="24"/>
      <c r="EJX5" s="24"/>
      <c r="EJY5" s="24"/>
      <c r="EJZ5" s="24"/>
      <c r="EKA5" s="24"/>
      <c r="EKB5" s="24"/>
      <c r="EKC5" s="24"/>
      <c r="EKD5" s="24"/>
      <c r="EKE5" s="24"/>
      <c r="EKF5" s="24"/>
      <c r="EKG5" s="24"/>
      <c r="EKH5" s="24"/>
      <c r="EKI5" s="24"/>
      <c r="EKJ5" s="24"/>
      <c r="EKK5" s="24"/>
      <c r="EKL5" s="24"/>
      <c r="EKM5" s="24"/>
      <c r="EKN5" s="24"/>
      <c r="EKO5" s="24"/>
      <c r="EKP5" s="24"/>
      <c r="EKQ5" s="24"/>
      <c r="EKR5" s="24"/>
      <c r="EKS5" s="24"/>
      <c r="EKT5" s="24"/>
      <c r="EKU5" s="24"/>
      <c r="EKV5" s="24"/>
      <c r="EKW5" s="24"/>
      <c r="EKX5" s="24"/>
      <c r="EKY5" s="24"/>
      <c r="EKZ5" s="24"/>
      <c r="ELA5" s="24"/>
      <c r="ELB5" s="24"/>
      <c r="ELC5" s="24"/>
      <c r="ELD5" s="24"/>
      <c r="ELE5" s="24"/>
      <c r="ELF5" s="24"/>
      <c r="ELG5" s="24"/>
      <c r="ELH5" s="24"/>
      <c r="ELI5" s="24"/>
      <c r="ELJ5" s="24"/>
      <c r="ELK5" s="24"/>
      <c r="ELL5" s="24"/>
      <c r="ELM5" s="24"/>
      <c r="ELN5" s="24"/>
      <c r="ELO5" s="24"/>
      <c r="ELP5" s="24"/>
      <c r="ELQ5" s="24"/>
      <c r="ELR5" s="24"/>
      <c r="ELS5" s="24"/>
      <c r="ELT5" s="24"/>
      <c r="ELU5" s="24"/>
      <c r="ELV5" s="24"/>
      <c r="ELW5" s="24"/>
      <c r="ELX5" s="24"/>
      <c r="ELY5" s="24"/>
      <c r="ELZ5" s="24"/>
      <c r="EMA5" s="24"/>
      <c r="EMB5" s="24"/>
      <c r="EMC5" s="24"/>
      <c r="EMD5" s="24"/>
      <c r="EME5" s="24"/>
      <c r="EMF5" s="24"/>
      <c r="EMG5" s="24"/>
      <c r="EMH5" s="24"/>
      <c r="EMI5" s="24"/>
      <c r="EMJ5" s="24"/>
      <c r="EMK5" s="24"/>
      <c r="EML5" s="24"/>
      <c r="EMM5" s="24"/>
      <c r="EMN5" s="24"/>
      <c r="EMO5" s="24"/>
      <c r="EMP5" s="24"/>
      <c r="EMQ5" s="24"/>
      <c r="EMR5" s="24"/>
      <c r="EMS5" s="24"/>
      <c r="EMT5" s="24"/>
      <c r="EMU5" s="24"/>
      <c r="EMV5" s="24"/>
      <c r="EMW5" s="24"/>
      <c r="EMX5" s="24"/>
      <c r="EMY5" s="24"/>
      <c r="EMZ5" s="24"/>
      <c r="ENA5" s="24"/>
      <c r="ENB5" s="24"/>
      <c r="ENC5" s="24"/>
      <c r="END5" s="24"/>
      <c r="ENE5" s="24"/>
      <c r="ENF5" s="24"/>
      <c r="ENG5" s="24"/>
      <c r="ENH5" s="24"/>
      <c r="ENI5" s="24"/>
      <c r="ENJ5" s="24"/>
      <c r="ENK5" s="24"/>
      <c r="ENL5" s="24"/>
      <c r="ENM5" s="24"/>
      <c r="ENN5" s="24"/>
      <c r="ENO5" s="24"/>
      <c r="ENP5" s="24"/>
      <c r="ENQ5" s="24"/>
      <c r="ENR5" s="24"/>
      <c r="ENS5" s="24"/>
      <c r="ENT5" s="24"/>
      <c r="ENU5" s="24"/>
      <c r="ENV5" s="24"/>
      <c r="ENW5" s="24"/>
      <c r="ENX5" s="24"/>
      <c r="ENY5" s="24"/>
      <c r="ENZ5" s="24"/>
      <c r="EOA5" s="24"/>
      <c r="EOB5" s="24"/>
      <c r="EOC5" s="24"/>
      <c r="EOD5" s="24"/>
      <c r="EOE5" s="24"/>
      <c r="EOF5" s="24"/>
      <c r="EOG5" s="24"/>
      <c r="EOH5" s="24"/>
      <c r="EOI5" s="24"/>
      <c r="EOJ5" s="24"/>
      <c r="EOK5" s="24"/>
      <c r="EOL5" s="24"/>
      <c r="EOM5" s="24"/>
      <c r="EON5" s="24"/>
      <c r="EOO5" s="24"/>
      <c r="EOP5" s="24"/>
      <c r="EOQ5" s="24"/>
      <c r="EOR5" s="24"/>
      <c r="EOS5" s="24"/>
      <c r="EOT5" s="24"/>
      <c r="EOU5" s="24"/>
      <c r="EOV5" s="24"/>
      <c r="EOW5" s="24"/>
      <c r="EOX5" s="24"/>
      <c r="EOY5" s="24"/>
      <c r="EOZ5" s="24"/>
      <c r="EPA5" s="24"/>
      <c r="EPB5" s="24"/>
      <c r="EPC5" s="24"/>
      <c r="EPD5" s="24"/>
      <c r="EPE5" s="24"/>
      <c r="EPF5" s="24"/>
      <c r="EPG5" s="24"/>
      <c r="EPH5" s="24"/>
      <c r="EPI5" s="24"/>
      <c r="EPJ5" s="24"/>
      <c r="EPK5" s="24"/>
      <c r="EPL5" s="24"/>
      <c r="EPM5" s="24"/>
      <c r="EPN5" s="24"/>
      <c r="EPO5" s="24"/>
      <c r="EPP5" s="24"/>
      <c r="EPQ5" s="24"/>
      <c r="EPR5" s="24"/>
      <c r="EPS5" s="24"/>
      <c r="EPT5" s="24"/>
      <c r="EPU5" s="24"/>
      <c r="EPV5" s="24"/>
      <c r="EPW5" s="24"/>
      <c r="EPX5" s="24"/>
      <c r="EPY5" s="24"/>
      <c r="EPZ5" s="24"/>
      <c r="EQA5" s="24"/>
      <c r="EQB5" s="24"/>
      <c r="EQC5" s="24"/>
      <c r="EQD5" s="24"/>
      <c r="EQE5" s="24"/>
      <c r="EQF5" s="24"/>
      <c r="EQG5" s="24"/>
      <c r="EQH5" s="24"/>
      <c r="EQI5" s="24"/>
      <c r="EQJ5" s="24"/>
      <c r="EQK5" s="24"/>
      <c r="EQL5" s="24"/>
      <c r="EQM5" s="24"/>
      <c r="EQN5" s="24"/>
      <c r="EQO5" s="24"/>
      <c r="EQP5" s="24"/>
      <c r="EQQ5" s="24"/>
      <c r="EQR5" s="24"/>
      <c r="EQS5" s="24"/>
      <c r="EQT5" s="24"/>
      <c r="EQU5" s="24"/>
      <c r="EQV5" s="24"/>
      <c r="EQW5" s="24"/>
      <c r="EQX5" s="24"/>
      <c r="EQY5" s="24"/>
      <c r="EQZ5" s="24"/>
      <c r="ERA5" s="24"/>
      <c r="ERB5" s="24"/>
      <c r="ERC5" s="24"/>
      <c r="ERD5" s="24"/>
      <c r="ERE5" s="24"/>
      <c r="ERF5" s="24"/>
      <c r="ERG5" s="24"/>
      <c r="ERH5" s="24"/>
      <c r="ERI5" s="24"/>
      <c r="ERJ5" s="24"/>
      <c r="ERK5" s="24"/>
      <c r="ERL5" s="24"/>
      <c r="ERM5" s="24"/>
      <c r="ERN5" s="24"/>
      <c r="ERO5" s="24"/>
      <c r="ERP5" s="24"/>
      <c r="ERQ5" s="24"/>
      <c r="ERR5" s="24"/>
      <c r="ERS5" s="24"/>
      <c r="ERT5" s="24"/>
      <c r="ERU5" s="24"/>
      <c r="ERV5" s="24"/>
      <c r="ERW5" s="24"/>
      <c r="ERX5" s="24"/>
      <c r="ERY5" s="24"/>
      <c r="ERZ5" s="24"/>
      <c r="ESA5" s="24"/>
      <c r="ESB5" s="24"/>
      <c r="ESC5" s="24"/>
      <c r="ESD5" s="24"/>
      <c r="ESE5" s="24"/>
      <c r="ESF5" s="24"/>
      <c r="ESG5" s="24"/>
      <c r="ESH5" s="24"/>
      <c r="ESI5" s="24"/>
      <c r="ESJ5" s="24"/>
      <c r="ESK5" s="24"/>
      <c r="ESL5" s="24"/>
      <c r="ESM5" s="24"/>
      <c r="ESN5" s="24"/>
      <c r="ESO5" s="24"/>
      <c r="ESP5" s="24"/>
      <c r="ESQ5" s="24"/>
      <c r="ESR5" s="24"/>
      <c r="ESS5" s="24"/>
      <c r="EST5" s="24"/>
      <c r="ESU5" s="24"/>
      <c r="ESV5" s="24"/>
      <c r="ESW5" s="24"/>
      <c r="ESX5" s="24"/>
      <c r="ESY5" s="24"/>
      <c r="ESZ5" s="24"/>
      <c r="ETA5" s="24"/>
      <c r="ETB5" s="24"/>
      <c r="ETC5" s="24"/>
      <c r="ETD5" s="24"/>
      <c r="ETE5" s="24"/>
      <c r="ETF5" s="24"/>
      <c r="ETG5" s="24"/>
      <c r="ETH5" s="24"/>
      <c r="ETI5" s="24"/>
      <c r="ETJ5" s="24"/>
      <c r="ETK5" s="24"/>
      <c r="ETL5" s="24"/>
      <c r="ETM5" s="24"/>
      <c r="ETN5" s="24"/>
      <c r="ETO5" s="24"/>
      <c r="ETP5" s="24"/>
      <c r="ETQ5" s="24"/>
      <c r="ETR5" s="24"/>
      <c r="ETS5" s="24"/>
      <c r="ETT5" s="24"/>
      <c r="ETU5" s="24"/>
      <c r="ETV5" s="24"/>
      <c r="ETW5" s="24"/>
      <c r="ETX5" s="24"/>
      <c r="ETY5" s="24"/>
      <c r="ETZ5" s="24"/>
      <c r="EUA5" s="24"/>
      <c r="EUB5" s="24"/>
      <c r="EUC5" s="24"/>
      <c r="EUD5" s="24"/>
      <c r="EUE5" s="24"/>
      <c r="EUF5" s="24"/>
      <c r="EUG5" s="24"/>
      <c r="EUH5" s="24"/>
      <c r="EUI5" s="24"/>
      <c r="EUJ5" s="24"/>
      <c r="EUK5" s="24"/>
      <c r="EUL5" s="24"/>
      <c r="EUM5" s="24"/>
      <c r="EUN5" s="24"/>
      <c r="EUO5" s="24"/>
      <c r="EUP5" s="24"/>
      <c r="EUQ5" s="24"/>
      <c r="EUR5" s="24"/>
      <c r="EUS5" s="24"/>
      <c r="EUT5" s="24"/>
      <c r="EUU5" s="24"/>
      <c r="EUV5" s="24"/>
      <c r="EUW5" s="24"/>
      <c r="EUX5" s="24"/>
      <c r="EUY5" s="24"/>
      <c r="EUZ5" s="24"/>
      <c r="EVA5" s="24"/>
      <c r="EVB5" s="24"/>
      <c r="EVC5" s="24"/>
      <c r="EVD5" s="24"/>
      <c r="EVE5" s="24"/>
      <c r="EVF5" s="24"/>
      <c r="EVG5" s="24"/>
      <c r="EVH5" s="24"/>
      <c r="EVI5" s="24"/>
      <c r="EVJ5" s="24"/>
      <c r="EVK5" s="24"/>
      <c r="EVL5" s="24"/>
      <c r="EVM5" s="24"/>
      <c r="EVN5" s="24"/>
      <c r="EVO5" s="24"/>
      <c r="EVP5" s="24"/>
      <c r="EVQ5" s="24"/>
      <c r="EVR5" s="24"/>
      <c r="EVS5" s="24"/>
      <c r="EVT5" s="24"/>
      <c r="EVU5" s="24"/>
      <c r="EVV5" s="24"/>
      <c r="EVW5" s="24"/>
      <c r="EVX5" s="24"/>
      <c r="EVY5" s="24"/>
      <c r="EVZ5" s="24"/>
      <c r="EWA5" s="24"/>
      <c r="EWB5" s="24"/>
      <c r="EWC5" s="24"/>
      <c r="EWD5" s="24"/>
      <c r="EWE5" s="24"/>
      <c r="EWF5" s="24"/>
      <c r="EWG5" s="24"/>
      <c r="EWH5" s="24"/>
      <c r="EWI5" s="24"/>
      <c r="EWJ5" s="24"/>
      <c r="EWK5" s="24"/>
      <c r="EWL5" s="24"/>
      <c r="EWM5" s="24"/>
      <c r="EWN5" s="24"/>
      <c r="EWO5" s="24"/>
      <c r="EWP5" s="24"/>
      <c r="EWQ5" s="24"/>
      <c r="EWR5" s="24"/>
      <c r="EWS5" s="24"/>
      <c r="EWT5" s="24"/>
      <c r="EWU5" s="24"/>
      <c r="EWV5" s="24"/>
      <c r="EWW5" s="24"/>
      <c r="EWX5" s="24"/>
      <c r="EWY5" s="24"/>
      <c r="EWZ5" s="24"/>
      <c r="EXA5" s="24"/>
      <c r="EXB5" s="24"/>
      <c r="EXC5" s="24"/>
      <c r="EXD5" s="24"/>
      <c r="EXE5" s="24"/>
      <c r="EXF5" s="24"/>
      <c r="EXG5" s="24"/>
      <c r="EXH5" s="24"/>
      <c r="EXI5" s="24"/>
      <c r="EXJ5" s="24"/>
      <c r="EXK5" s="24"/>
      <c r="EXL5" s="24"/>
      <c r="EXM5" s="24"/>
      <c r="EXN5" s="24"/>
      <c r="EXO5" s="24"/>
      <c r="EXP5" s="24"/>
      <c r="EXQ5" s="24"/>
      <c r="EXR5" s="24"/>
      <c r="EXS5" s="24"/>
      <c r="EXT5" s="24"/>
      <c r="EXU5" s="24"/>
      <c r="EXV5" s="24"/>
      <c r="EXW5" s="24"/>
      <c r="EXX5" s="24"/>
      <c r="EXY5" s="24"/>
      <c r="EXZ5" s="24"/>
      <c r="EYA5" s="24"/>
      <c r="EYB5" s="24"/>
      <c r="EYC5" s="24"/>
      <c r="EYD5" s="24"/>
      <c r="EYE5" s="24"/>
      <c r="EYF5" s="24"/>
      <c r="EYG5" s="24"/>
      <c r="EYH5" s="24"/>
      <c r="EYI5" s="24"/>
      <c r="EYJ5" s="24"/>
      <c r="EYK5" s="24"/>
      <c r="EYL5" s="24"/>
      <c r="EYM5" s="24"/>
      <c r="EYN5" s="24"/>
      <c r="EYO5" s="24"/>
      <c r="EYP5" s="24"/>
      <c r="EYQ5" s="24"/>
      <c r="EYR5" s="24"/>
      <c r="EYS5" s="24"/>
      <c r="EYT5" s="24"/>
      <c r="EYU5" s="24"/>
      <c r="EYV5" s="24"/>
      <c r="EYW5" s="24"/>
      <c r="EYX5" s="24"/>
      <c r="EYY5" s="24"/>
      <c r="EYZ5" s="24"/>
      <c r="EZA5" s="24"/>
      <c r="EZB5" s="24"/>
      <c r="EZC5" s="24"/>
      <c r="EZD5" s="24"/>
      <c r="EZE5" s="24"/>
      <c r="EZF5" s="24"/>
      <c r="EZG5" s="24"/>
      <c r="EZH5" s="24"/>
      <c r="EZI5" s="24"/>
      <c r="EZJ5" s="24"/>
      <c r="EZK5" s="24"/>
      <c r="EZL5" s="24"/>
      <c r="EZM5" s="24"/>
      <c r="EZN5" s="24"/>
      <c r="EZO5" s="24"/>
      <c r="EZP5" s="24"/>
      <c r="EZQ5" s="24"/>
      <c r="EZR5" s="24"/>
      <c r="EZS5" s="24"/>
      <c r="EZT5" s="24"/>
      <c r="EZU5" s="24"/>
      <c r="EZV5" s="24"/>
      <c r="EZW5" s="24"/>
      <c r="EZX5" s="24"/>
      <c r="EZY5" s="24"/>
      <c r="EZZ5" s="24"/>
      <c r="FAA5" s="24"/>
      <c r="FAB5" s="24"/>
      <c r="FAC5" s="24"/>
      <c r="FAD5" s="24"/>
      <c r="FAE5" s="24"/>
      <c r="FAF5" s="24"/>
      <c r="FAG5" s="24"/>
      <c r="FAH5" s="24"/>
      <c r="FAI5" s="24"/>
      <c r="FAJ5" s="24"/>
      <c r="FAK5" s="24"/>
      <c r="FAL5" s="24"/>
      <c r="FAM5" s="24"/>
      <c r="FAN5" s="24"/>
      <c r="FAO5" s="24"/>
      <c r="FAP5" s="24"/>
      <c r="FAQ5" s="24"/>
      <c r="FAR5" s="24"/>
      <c r="FAS5" s="24"/>
      <c r="FAT5" s="24"/>
      <c r="FAU5" s="24"/>
      <c r="FAV5" s="24"/>
      <c r="FAW5" s="24"/>
      <c r="FAX5" s="24"/>
      <c r="FAY5" s="24"/>
      <c r="FAZ5" s="24"/>
      <c r="FBA5" s="24"/>
      <c r="FBB5" s="24"/>
      <c r="FBC5" s="24"/>
      <c r="FBD5" s="24"/>
      <c r="FBE5" s="24"/>
      <c r="FBF5" s="24"/>
      <c r="FBG5" s="24"/>
      <c r="FBH5" s="24"/>
      <c r="FBI5" s="24"/>
      <c r="FBJ5" s="24"/>
      <c r="FBK5" s="24"/>
      <c r="FBL5" s="24"/>
      <c r="FBM5" s="24"/>
      <c r="FBN5" s="24"/>
      <c r="FBO5" s="24"/>
      <c r="FBP5" s="24"/>
      <c r="FBQ5" s="24"/>
      <c r="FBR5" s="24"/>
      <c r="FBS5" s="24"/>
      <c r="FBT5" s="24"/>
      <c r="FBU5" s="24"/>
      <c r="FBV5" s="24"/>
      <c r="FBW5" s="24"/>
      <c r="FBX5" s="24"/>
      <c r="FBY5" s="24"/>
      <c r="FBZ5" s="24"/>
      <c r="FCA5" s="24"/>
      <c r="FCB5" s="24"/>
      <c r="FCC5" s="24"/>
      <c r="FCD5" s="24"/>
      <c r="FCE5" s="24"/>
      <c r="FCF5" s="24"/>
      <c r="FCG5" s="24"/>
      <c r="FCH5" s="24"/>
      <c r="FCI5" s="24"/>
      <c r="FCJ5" s="24"/>
      <c r="FCK5" s="24"/>
      <c r="FCL5" s="24"/>
      <c r="FCM5" s="24"/>
      <c r="FCN5" s="24"/>
      <c r="FCO5" s="24"/>
      <c r="FCP5" s="24"/>
      <c r="FCQ5" s="24"/>
      <c r="FCR5" s="24"/>
      <c r="FCS5" s="24"/>
      <c r="FCT5" s="24"/>
      <c r="FCU5" s="24"/>
      <c r="FCV5" s="24"/>
      <c r="FCW5" s="24"/>
      <c r="FCX5" s="24"/>
      <c r="FCY5" s="24"/>
      <c r="FCZ5" s="24"/>
      <c r="FDA5" s="24"/>
      <c r="FDB5" s="24"/>
      <c r="FDC5" s="24"/>
      <c r="FDD5" s="24"/>
      <c r="FDE5" s="24"/>
      <c r="FDF5" s="24"/>
      <c r="FDG5" s="24"/>
      <c r="FDH5" s="24"/>
      <c r="FDI5" s="24"/>
      <c r="FDJ5" s="24"/>
      <c r="FDK5" s="24"/>
      <c r="FDL5" s="24"/>
      <c r="FDM5" s="24"/>
      <c r="FDN5" s="24"/>
      <c r="FDO5" s="24"/>
      <c r="FDP5" s="24"/>
      <c r="FDQ5" s="24"/>
      <c r="FDR5" s="24"/>
      <c r="FDS5" s="24"/>
      <c r="FDT5" s="24"/>
      <c r="FDU5" s="24"/>
      <c r="FDV5" s="24"/>
      <c r="FDW5" s="24"/>
      <c r="FDX5" s="24"/>
      <c r="FDY5" s="24"/>
      <c r="FDZ5" s="24"/>
      <c r="FEA5" s="24"/>
      <c r="FEB5" s="24"/>
      <c r="FEC5" s="24"/>
      <c r="FED5" s="24"/>
      <c r="FEE5" s="24"/>
      <c r="FEF5" s="24"/>
      <c r="FEG5" s="24"/>
      <c r="FEH5" s="24"/>
      <c r="FEI5" s="24"/>
      <c r="FEJ5" s="24"/>
      <c r="FEK5" s="24"/>
      <c r="FEL5" s="24"/>
      <c r="FEM5" s="24"/>
      <c r="FEN5" s="24"/>
      <c r="FEO5" s="24"/>
      <c r="FEP5" s="24"/>
      <c r="FEQ5" s="24"/>
      <c r="FER5" s="24"/>
      <c r="FES5" s="24"/>
      <c r="FET5" s="24"/>
      <c r="FEU5" s="24"/>
      <c r="FEV5" s="24"/>
      <c r="FEW5" s="24"/>
      <c r="FEX5" s="24"/>
      <c r="FEY5" s="24"/>
      <c r="FEZ5" s="24"/>
      <c r="FFA5" s="24"/>
      <c r="FFB5" s="24"/>
      <c r="FFC5" s="24"/>
      <c r="FFD5" s="24"/>
      <c r="FFE5" s="24"/>
      <c r="FFF5" s="24"/>
      <c r="FFG5" s="24"/>
      <c r="FFH5" s="24"/>
      <c r="FFI5" s="24"/>
      <c r="FFJ5" s="24"/>
      <c r="FFK5" s="24"/>
      <c r="FFL5" s="24"/>
      <c r="FFM5" s="24"/>
      <c r="FFN5" s="24"/>
      <c r="FFO5" s="24"/>
      <c r="FFP5" s="24"/>
      <c r="FFQ5" s="24"/>
      <c r="FFR5" s="24"/>
      <c r="FFS5" s="24"/>
      <c r="FFT5" s="24"/>
      <c r="FFU5" s="24"/>
      <c r="FFV5" s="24"/>
      <c r="FFW5" s="24"/>
      <c r="FFX5" s="24"/>
      <c r="FFY5" s="24"/>
      <c r="FFZ5" s="24"/>
      <c r="FGA5" s="24"/>
      <c r="FGB5" s="24"/>
      <c r="FGC5" s="24"/>
      <c r="FGD5" s="24"/>
      <c r="FGE5" s="24"/>
      <c r="FGF5" s="24"/>
      <c r="FGG5" s="24"/>
      <c r="FGH5" s="24"/>
      <c r="FGI5" s="24"/>
      <c r="FGJ5" s="24"/>
      <c r="FGK5" s="24"/>
      <c r="FGL5" s="24"/>
      <c r="FGM5" s="24"/>
      <c r="FGN5" s="24"/>
      <c r="FGO5" s="24"/>
      <c r="FGP5" s="24"/>
      <c r="FGQ5" s="24"/>
      <c r="FGR5" s="24"/>
      <c r="FGS5" s="24"/>
      <c r="FGT5" s="24"/>
      <c r="FGU5" s="24"/>
      <c r="FGV5" s="24"/>
      <c r="FGW5" s="24"/>
      <c r="FGX5" s="24"/>
      <c r="FGY5" s="24"/>
      <c r="FGZ5" s="24"/>
      <c r="FHA5" s="24"/>
      <c r="FHB5" s="24"/>
      <c r="FHC5" s="24"/>
      <c r="FHD5" s="24"/>
      <c r="FHE5" s="24"/>
      <c r="FHF5" s="24"/>
      <c r="FHG5" s="24"/>
      <c r="FHH5" s="24"/>
      <c r="FHI5" s="24"/>
      <c r="FHJ5" s="24"/>
      <c r="FHK5" s="24"/>
      <c r="FHL5" s="24"/>
      <c r="FHM5" s="24"/>
      <c r="FHN5" s="24"/>
      <c r="FHO5" s="24"/>
      <c r="FHP5" s="24"/>
      <c r="FHQ5" s="24"/>
      <c r="FHR5" s="24"/>
      <c r="FHS5" s="24"/>
      <c r="FHT5" s="24"/>
      <c r="FHU5" s="24"/>
      <c r="FHV5" s="24"/>
      <c r="FHW5" s="24"/>
      <c r="FHX5" s="24"/>
      <c r="FHY5" s="24"/>
      <c r="FHZ5" s="24"/>
      <c r="FIA5" s="24"/>
      <c r="FIB5" s="24"/>
      <c r="FIC5" s="24"/>
      <c r="FID5" s="24"/>
      <c r="FIE5" s="24"/>
      <c r="FIF5" s="24"/>
      <c r="FIG5" s="24"/>
      <c r="FIH5" s="24"/>
      <c r="FII5" s="24"/>
      <c r="FIJ5" s="24"/>
      <c r="FIK5" s="24"/>
      <c r="FIL5" s="24"/>
      <c r="FIM5" s="24"/>
      <c r="FIN5" s="24"/>
      <c r="FIO5" s="24"/>
      <c r="FIP5" s="24"/>
      <c r="FIQ5" s="24"/>
      <c r="FIR5" s="24"/>
      <c r="FIS5" s="24"/>
      <c r="FIT5" s="24"/>
      <c r="FIU5" s="24"/>
      <c r="FIV5" s="24"/>
      <c r="FIW5" s="24"/>
      <c r="FIX5" s="24"/>
      <c r="FIY5" s="24"/>
      <c r="FIZ5" s="24"/>
      <c r="FJA5" s="24"/>
      <c r="FJB5" s="24"/>
      <c r="FJC5" s="24"/>
      <c r="FJD5" s="24"/>
      <c r="FJE5" s="24"/>
      <c r="FJF5" s="24"/>
      <c r="FJG5" s="24"/>
      <c r="FJH5" s="24"/>
      <c r="FJI5" s="24"/>
      <c r="FJJ5" s="24"/>
      <c r="FJK5" s="24"/>
      <c r="FJL5" s="24"/>
      <c r="FJM5" s="24"/>
      <c r="FJN5" s="24"/>
      <c r="FJO5" s="24"/>
      <c r="FJP5" s="24"/>
      <c r="FJQ5" s="24"/>
      <c r="FJR5" s="24"/>
      <c r="FJS5" s="24"/>
      <c r="FJT5" s="24"/>
      <c r="FJU5" s="24"/>
      <c r="FJV5" s="24"/>
      <c r="FJW5" s="24"/>
      <c r="FJX5" s="24"/>
      <c r="FJY5" s="24"/>
      <c r="FJZ5" s="24"/>
      <c r="FKA5" s="24"/>
      <c r="FKB5" s="24"/>
      <c r="FKC5" s="24"/>
      <c r="FKD5" s="24"/>
      <c r="FKE5" s="24"/>
      <c r="FKF5" s="24"/>
      <c r="FKG5" s="24"/>
      <c r="FKH5" s="24"/>
      <c r="FKI5" s="24"/>
      <c r="FKJ5" s="24"/>
      <c r="FKK5" s="24"/>
      <c r="FKL5" s="24"/>
      <c r="FKM5" s="24"/>
      <c r="FKN5" s="24"/>
      <c r="FKO5" s="24"/>
      <c r="FKP5" s="24"/>
      <c r="FKQ5" s="24"/>
      <c r="FKR5" s="24"/>
      <c r="FKS5" s="24"/>
      <c r="FKT5" s="24"/>
      <c r="FKU5" s="24"/>
      <c r="FKV5" s="24"/>
      <c r="FKW5" s="24"/>
      <c r="FKX5" s="24"/>
      <c r="FKY5" s="24"/>
      <c r="FKZ5" s="24"/>
      <c r="FLA5" s="24"/>
      <c r="FLB5" s="24"/>
      <c r="FLC5" s="24"/>
      <c r="FLD5" s="24"/>
      <c r="FLE5" s="24"/>
      <c r="FLF5" s="24"/>
      <c r="FLG5" s="24"/>
      <c r="FLH5" s="24"/>
      <c r="FLI5" s="24"/>
      <c r="FLJ5" s="24"/>
      <c r="FLK5" s="24"/>
      <c r="FLL5" s="24"/>
      <c r="FLM5" s="24"/>
      <c r="FLN5" s="24"/>
      <c r="FLO5" s="24"/>
      <c r="FLP5" s="24"/>
      <c r="FLQ5" s="24"/>
      <c r="FLR5" s="24"/>
      <c r="FLS5" s="24"/>
      <c r="FLT5" s="24"/>
      <c r="FLU5" s="24"/>
      <c r="FLV5" s="24"/>
      <c r="FLW5" s="24"/>
      <c r="FLX5" s="24"/>
      <c r="FLY5" s="24"/>
      <c r="FLZ5" s="24"/>
      <c r="FMA5" s="24"/>
      <c r="FMB5" s="24"/>
      <c r="FMC5" s="24"/>
      <c r="FMD5" s="24"/>
      <c r="FME5" s="24"/>
      <c r="FMF5" s="24"/>
      <c r="FMG5" s="24"/>
      <c r="FMH5" s="24"/>
      <c r="FMI5" s="24"/>
      <c r="FMJ5" s="24"/>
      <c r="FMK5" s="24"/>
      <c r="FML5" s="24"/>
      <c r="FMM5" s="24"/>
      <c r="FMN5" s="24"/>
      <c r="FMO5" s="24"/>
      <c r="FMP5" s="24"/>
      <c r="FMQ5" s="24"/>
      <c r="FMR5" s="24"/>
      <c r="FMS5" s="24"/>
      <c r="FMT5" s="24"/>
      <c r="FMU5" s="24"/>
      <c r="FMV5" s="24"/>
      <c r="FMW5" s="24"/>
      <c r="FMX5" s="24"/>
      <c r="FMY5" s="24"/>
      <c r="FMZ5" s="24"/>
      <c r="FNA5" s="24"/>
      <c r="FNB5" s="24"/>
      <c r="FNC5" s="24"/>
      <c r="FND5" s="24"/>
      <c r="FNE5" s="24"/>
      <c r="FNF5" s="24"/>
      <c r="FNG5" s="24"/>
      <c r="FNH5" s="24"/>
      <c r="FNI5" s="24"/>
      <c r="FNJ5" s="24"/>
    </row>
    <row r="6" spans="1:4430" s="15" customFormat="1" ht="28.5" customHeight="1" x14ac:dyDescent="0.3">
      <c r="A6" s="103"/>
      <c r="B6" s="94"/>
      <c r="C6" s="40"/>
      <c r="D6" s="40"/>
      <c r="E6" s="156" t="e">
        <f t="shared" si="0"/>
        <v>#DIV/0!</v>
      </c>
      <c r="F6" s="21"/>
      <c r="H6" s="21"/>
      <c r="I6" s="7"/>
      <c r="J6" s="22"/>
      <c r="K6" s="22"/>
      <c r="L6" s="22"/>
      <c r="M6" s="22"/>
      <c r="N6" s="22"/>
      <c r="O6" s="22"/>
      <c r="P6" s="22"/>
      <c r="Q6" s="22"/>
      <c r="R6" s="22"/>
      <c r="S6" s="23"/>
      <c r="T6" s="22"/>
      <c r="U6" s="22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  <c r="CKG6" s="24"/>
      <c r="CKH6" s="24"/>
      <c r="CKI6" s="24"/>
      <c r="CKJ6" s="24"/>
      <c r="CKK6" s="24"/>
      <c r="CKL6" s="24"/>
      <c r="CKM6" s="24"/>
      <c r="CKN6" s="24"/>
      <c r="CKO6" s="24"/>
      <c r="CKP6" s="24"/>
      <c r="CKQ6" s="24"/>
      <c r="CKR6" s="24"/>
      <c r="CKS6" s="24"/>
      <c r="CKT6" s="24"/>
      <c r="CKU6" s="24"/>
      <c r="CKV6" s="24"/>
      <c r="CKW6" s="24"/>
      <c r="CKX6" s="24"/>
      <c r="CKY6" s="24"/>
      <c r="CKZ6" s="24"/>
      <c r="CLA6" s="24"/>
      <c r="CLB6" s="24"/>
      <c r="CLC6" s="24"/>
      <c r="CLD6" s="24"/>
      <c r="CLE6" s="24"/>
      <c r="CLF6" s="24"/>
      <c r="CLG6" s="24"/>
      <c r="CLH6" s="24"/>
      <c r="CLI6" s="24"/>
      <c r="CLJ6" s="24"/>
      <c r="CLK6" s="24"/>
      <c r="CLL6" s="24"/>
      <c r="CLM6" s="24"/>
      <c r="CLN6" s="24"/>
      <c r="CLO6" s="24"/>
      <c r="CLP6" s="24"/>
      <c r="CLQ6" s="24"/>
      <c r="CLR6" s="24"/>
      <c r="CLS6" s="24"/>
      <c r="CLT6" s="24"/>
      <c r="CLU6" s="24"/>
      <c r="CLV6" s="24"/>
      <c r="CLW6" s="24"/>
      <c r="CLX6" s="24"/>
      <c r="CLY6" s="24"/>
      <c r="CLZ6" s="24"/>
      <c r="CMA6" s="24"/>
      <c r="CMB6" s="24"/>
      <c r="CMC6" s="24"/>
      <c r="CMD6" s="24"/>
      <c r="CME6" s="24"/>
      <c r="CMF6" s="24"/>
      <c r="CMG6" s="24"/>
      <c r="CMH6" s="24"/>
      <c r="CMI6" s="24"/>
      <c r="CMJ6" s="24"/>
      <c r="CMK6" s="24"/>
      <c r="CML6" s="24"/>
      <c r="CMM6" s="24"/>
      <c r="CMN6" s="24"/>
      <c r="CMO6" s="24"/>
      <c r="CMP6" s="24"/>
      <c r="CMQ6" s="24"/>
      <c r="CMR6" s="24"/>
      <c r="CMS6" s="24"/>
      <c r="CMT6" s="24"/>
      <c r="CMU6" s="24"/>
      <c r="CMV6" s="24"/>
      <c r="CMW6" s="24"/>
      <c r="CMX6" s="24"/>
      <c r="CMY6" s="24"/>
      <c r="CMZ6" s="24"/>
      <c r="CNA6" s="24"/>
      <c r="CNB6" s="24"/>
      <c r="CNC6" s="24"/>
      <c r="CND6" s="24"/>
      <c r="CNE6" s="24"/>
      <c r="CNF6" s="24"/>
      <c r="CNG6" s="24"/>
      <c r="CNH6" s="24"/>
      <c r="CNI6" s="24"/>
      <c r="CNJ6" s="24"/>
      <c r="CNK6" s="24"/>
      <c r="CNL6" s="24"/>
      <c r="CNM6" s="24"/>
      <c r="CNN6" s="24"/>
      <c r="CNO6" s="24"/>
      <c r="CNP6" s="24"/>
      <c r="CNQ6" s="24"/>
      <c r="CNR6" s="24"/>
      <c r="CNS6" s="24"/>
      <c r="CNT6" s="24"/>
      <c r="CNU6" s="24"/>
      <c r="CNV6" s="24"/>
      <c r="CNW6" s="24"/>
      <c r="CNX6" s="24"/>
      <c r="CNY6" s="24"/>
      <c r="CNZ6" s="24"/>
      <c r="COA6" s="24"/>
      <c r="COB6" s="24"/>
      <c r="COC6" s="24"/>
      <c r="COD6" s="24"/>
      <c r="COE6" s="24"/>
      <c r="COF6" s="24"/>
      <c r="COG6" s="24"/>
      <c r="COH6" s="24"/>
      <c r="COI6" s="24"/>
      <c r="COJ6" s="24"/>
      <c r="COK6" s="24"/>
      <c r="COL6" s="24"/>
      <c r="COM6" s="24"/>
      <c r="CON6" s="24"/>
      <c r="COO6" s="24"/>
      <c r="COP6" s="24"/>
      <c r="COQ6" s="24"/>
      <c r="COR6" s="24"/>
      <c r="COS6" s="24"/>
      <c r="COT6" s="24"/>
      <c r="COU6" s="24"/>
      <c r="COV6" s="24"/>
      <c r="COW6" s="24"/>
      <c r="COX6" s="24"/>
      <c r="COY6" s="24"/>
      <c r="COZ6" s="24"/>
      <c r="CPA6" s="24"/>
      <c r="CPB6" s="24"/>
      <c r="CPC6" s="24"/>
      <c r="CPD6" s="24"/>
      <c r="CPE6" s="24"/>
      <c r="CPF6" s="24"/>
      <c r="CPG6" s="24"/>
      <c r="CPH6" s="24"/>
      <c r="CPI6" s="24"/>
      <c r="CPJ6" s="24"/>
      <c r="CPK6" s="24"/>
      <c r="CPL6" s="24"/>
      <c r="CPM6" s="24"/>
      <c r="CPN6" s="24"/>
      <c r="CPO6" s="24"/>
      <c r="CPP6" s="24"/>
      <c r="CPQ6" s="24"/>
      <c r="CPR6" s="24"/>
      <c r="CPS6" s="24"/>
      <c r="CPT6" s="24"/>
      <c r="CPU6" s="24"/>
      <c r="CPV6" s="24"/>
      <c r="CPW6" s="24"/>
      <c r="CPX6" s="24"/>
      <c r="CPY6" s="24"/>
      <c r="CPZ6" s="24"/>
      <c r="CQA6" s="24"/>
      <c r="CQB6" s="24"/>
      <c r="CQC6" s="24"/>
      <c r="CQD6" s="24"/>
      <c r="CQE6" s="24"/>
      <c r="CQF6" s="24"/>
      <c r="CQG6" s="24"/>
      <c r="CQH6" s="24"/>
      <c r="CQI6" s="24"/>
      <c r="CQJ6" s="24"/>
      <c r="CQK6" s="24"/>
      <c r="CQL6" s="24"/>
      <c r="CQM6" s="24"/>
      <c r="CQN6" s="24"/>
      <c r="CQO6" s="24"/>
      <c r="CQP6" s="24"/>
      <c r="CQQ6" s="24"/>
      <c r="CQR6" s="24"/>
      <c r="CQS6" s="24"/>
      <c r="CQT6" s="24"/>
      <c r="CQU6" s="24"/>
      <c r="CQV6" s="24"/>
      <c r="CQW6" s="24"/>
      <c r="CQX6" s="24"/>
      <c r="CQY6" s="24"/>
      <c r="CQZ6" s="24"/>
      <c r="CRA6" s="24"/>
      <c r="CRB6" s="24"/>
      <c r="CRC6" s="24"/>
      <c r="CRD6" s="24"/>
      <c r="CRE6" s="24"/>
      <c r="CRF6" s="24"/>
      <c r="CRG6" s="24"/>
      <c r="CRH6" s="24"/>
      <c r="CRI6" s="24"/>
      <c r="CRJ6" s="24"/>
      <c r="CRK6" s="24"/>
      <c r="CRL6" s="24"/>
      <c r="CRM6" s="24"/>
      <c r="CRN6" s="24"/>
      <c r="CRO6" s="24"/>
      <c r="CRP6" s="24"/>
      <c r="CRQ6" s="24"/>
      <c r="CRR6" s="24"/>
      <c r="CRS6" s="24"/>
      <c r="CRT6" s="24"/>
      <c r="CRU6" s="24"/>
      <c r="CRV6" s="24"/>
      <c r="CRW6" s="24"/>
      <c r="CRX6" s="24"/>
      <c r="CRY6" s="24"/>
      <c r="CRZ6" s="24"/>
      <c r="CSA6" s="24"/>
      <c r="CSB6" s="24"/>
      <c r="CSC6" s="24"/>
      <c r="CSD6" s="24"/>
      <c r="CSE6" s="24"/>
      <c r="CSF6" s="24"/>
      <c r="CSG6" s="24"/>
      <c r="CSH6" s="24"/>
      <c r="CSI6" s="24"/>
      <c r="CSJ6" s="24"/>
      <c r="CSK6" s="24"/>
      <c r="CSL6" s="24"/>
      <c r="CSM6" s="24"/>
      <c r="CSN6" s="24"/>
      <c r="CSO6" s="24"/>
      <c r="CSP6" s="24"/>
      <c r="CSQ6" s="24"/>
      <c r="CSR6" s="24"/>
      <c r="CSS6" s="24"/>
      <c r="CST6" s="24"/>
      <c r="CSU6" s="24"/>
      <c r="CSV6" s="24"/>
      <c r="CSW6" s="24"/>
      <c r="CSX6" s="24"/>
      <c r="CSY6" s="24"/>
      <c r="CSZ6" s="24"/>
      <c r="CTA6" s="24"/>
      <c r="CTB6" s="24"/>
      <c r="CTC6" s="24"/>
      <c r="CTD6" s="24"/>
      <c r="CTE6" s="24"/>
      <c r="CTF6" s="24"/>
      <c r="CTG6" s="24"/>
      <c r="CTH6" s="24"/>
      <c r="CTI6" s="24"/>
      <c r="CTJ6" s="24"/>
      <c r="CTK6" s="24"/>
      <c r="CTL6" s="24"/>
      <c r="CTM6" s="24"/>
      <c r="CTN6" s="24"/>
      <c r="CTO6" s="24"/>
      <c r="CTP6" s="24"/>
      <c r="CTQ6" s="24"/>
      <c r="CTR6" s="24"/>
      <c r="CTS6" s="24"/>
      <c r="CTT6" s="24"/>
      <c r="CTU6" s="24"/>
      <c r="CTV6" s="24"/>
      <c r="CTW6" s="24"/>
      <c r="CTX6" s="24"/>
      <c r="CTY6" s="24"/>
      <c r="CTZ6" s="24"/>
      <c r="CUA6" s="24"/>
      <c r="CUB6" s="24"/>
      <c r="CUC6" s="24"/>
      <c r="CUD6" s="24"/>
      <c r="CUE6" s="24"/>
      <c r="CUF6" s="24"/>
      <c r="CUG6" s="24"/>
      <c r="CUH6" s="24"/>
      <c r="CUI6" s="24"/>
      <c r="CUJ6" s="24"/>
      <c r="CUK6" s="24"/>
      <c r="CUL6" s="24"/>
      <c r="CUM6" s="24"/>
      <c r="CUN6" s="24"/>
      <c r="CUO6" s="24"/>
      <c r="CUP6" s="24"/>
      <c r="CUQ6" s="24"/>
      <c r="CUR6" s="24"/>
      <c r="CUS6" s="24"/>
      <c r="CUT6" s="24"/>
      <c r="CUU6" s="24"/>
      <c r="CUV6" s="24"/>
      <c r="CUW6" s="24"/>
      <c r="CUX6" s="24"/>
      <c r="CUY6" s="24"/>
      <c r="CUZ6" s="24"/>
      <c r="CVA6" s="24"/>
      <c r="CVB6" s="24"/>
      <c r="CVC6" s="24"/>
      <c r="CVD6" s="24"/>
      <c r="CVE6" s="24"/>
      <c r="CVF6" s="24"/>
      <c r="CVG6" s="24"/>
      <c r="CVH6" s="24"/>
      <c r="CVI6" s="24"/>
      <c r="CVJ6" s="24"/>
      <c r="CVK6" s="24"/>
      <c r="CVL6" s="24"/>
      <c r="CVM6" s="24"/>
      <c r="CVN6" s="24"/>
      <c r="CVO6" s="24"/>
      <c r="CVP6" s="24"/>
      <c r="CVQ6" s="24"/>
      <c r="CVR6" s="24"/>
      <c r="CVS6" s="24"/>
      <c r="CVT6" s="24"/>
      <c r="CVU6" s="24"/>
      <c r="CVV6" s="24"/>
      <c r="CVW6" s="24"/>
      <c r="CVX6" s="24"/>
      <c r="CVY6" s="24"/>
      <c r="CVZ6" s="24"/>
      <c r="CWA6" s="24"/>
      <c r="CWB6" s="24"/>
      <c r="CWC6" s="24"/>
      <c r="CWD6" s="24"/>
      <c r="CWE6" s="24"/>
      <c r="CWF6" s="24"/>
      <c r="CWG6" s="24"/>
      <c r="CWH6" s="24"/>
      <c r="CWI6" s="24"/>
      <c r="CWJ6" s="24"/>
      <c r="CWK6" s="24"/>
      <c r="CWL6" s="24"/>
      <c r="CWM6" s="24"/>
      <c r="CWN6" s="24"/>
      <c r="CWO6" s="24"/>
      <c r="CWP6" s="24"/>
      <c r="CWQ6" s="24"/>
      <c r="CWR6" s="24"/>
      <c r="CWS6" s="24"/>
      <c r="CWT6" s="24"/>
      <c r="CWU6" s="24"/>
      <c r="CWV6" s="24"/>
      <c r="CWW6" s="24"/>
      <c r="CWX6" s="24"/>
      <c r="CWY6" s="24"/>
      <c r="CWZ6" s="24"/>
      <c r="CXA6" s="24"/>
      <c r="CXB6" s="24"/>
      <c r="CXC6" s="24"/>
      <c r="CXD6" s="24"/>
      <c r="CXE6" s="24"/>
      <c r="CXF6" s="24"/>
      <c r="CXG6" s="24"/>
      <c r="CXH6" s="24"/>
      <c r="CXI6" s="24"/>
      <c r="CXJ6" s="24"/>
      <c r="CXK6" s="24"/>
      <c r="CXL6" s="24"/>
      <c r="CXM6" s="24"/>
      <c r="CXN6" s="24"/>
      <c r="CXO6" s="24"/>
      <c r="CXP6" s="24"/>
      <c r="CXQ6" s="24"/>
      <c r="CXR6" s="24"/>
      <c r="CXS6" s="24"/>
      <c r="CXT6" s="24"/>
      <c r="CXU6" s="24"/>
      <c r="CXV6" s="24"/>
      <c r="CXW6" s="24"/>
      <c r="CXX6" s="24"/>
      <c r="CXY6" s="24"/>
      <c r="CXZ6" s="24"/>
      <c r="CYA6" s="24"/>
      <c r="CYB6" s="24"/>
      <c r="CYC6" s="24"/>
      <c r="CYD6" s="24"/>
      <c r="CYE6" s="24"/>
      <c r="CYF6" s="24"/>
      <c r="CYG6" s="24"/>
      <c r="CYH6" s="24"/>
      <c r="CYI6" s="24"/>
      <c r="CYJ6" s="24"/>
      <c r="CYK6" s="24"/>
      <c r="CYL6" s="24"/>
      <c r="CYM6" s="24"/>
      <c r="CYN6" s="24"/>
      <c r="CYO6" s="24"/>
      <c r="CYP6" s="24"/>
      <c r="CYQ6" s="24"/>
      <c r="CYR6" s="24"/>
      <c r="CYS6" s="24"/>
      <c r="CYT6" s="24"/>
      <c r="CYU6" s="24"/>
      <c r="CYV6" s="24"/>
      <c r="CYW6" s="24"/>
      <c r="CYX6" s="24"/>
      <c r="CYY6" s="24"/>
      <c r="CYZ6" s="24"/>
      <c r="CZA6" s="24"/>
      <c r="CZB6" s="24"/>
      <c r="CZC6" s="24"/>
      <c r="CZD6" s="24"/>
      <c r="CZE6" s="24"/>
      <c r="CZF6" s="24"/>
      <c r="CZG6" s="24"/>
      <c r="CZH6" s="24"/>
      <c r="CZI6" s="24"/>
      <c r="CZJ6" s="24"/>
      <c r="CZK6" s="24"/>
      <c r="CZL6" s="24"/>
      <c r="CZM6" s="24"/>
      <c r="CZN6" s="24"/>
      <c r="CZO6" s="24"/>
      <c r="CZP6" s="24"/>
      <c r="CZQ6" s="24"/>
      <c r="CZR6" s="24"/>
      <c r="CZS6" s="24"/>
      <c r="CZT6" s="24"/>
      <c r="CZU6" s="24"/>
      <c r="CZV6" s="24"/>
      <c r="CZW6" s="24"/>
      <c r="CZX6" s="24"/>
      <c r="CZY6" s="24"/>
      <c r="CZZ6" s="24"/>
      <c r="DAA6" s="24"/>
      <c r="DAB6" s="24"/>
      <c r="DAC6" s="24"/>
      <c r="DAD6" s="24"/>
      <c r="DAE6" s="24"/>
      <c r="DAF6" s="24"/>
      <c r="DAG6" s="24"/>
      <c r="DAH6" s="24"/>
      <c r="DAI6" s="24"/>
      <c r="DAJ6" s="24"/>
      <c r="DAK6" s="24"/>
      <c r="DAL6" s="24"/>
      <c r="DAM6" s="24"/>
      <c r="DAN6" s="24"/>
      <c r="DAO6" s="24"/>
      <c r="DAP6" s="24"/>
      <c r="DAQ6" s="24"/>
      <c r="DAR6" s="24"/>
      <c r="DAS6" s="24"/>
      <c r="DAT6" s="24"/>
      <c r="DAU6" s="24"/>
      <c r="DAV6" s="24"/>
      <c r="DAW6" s="24"/>
      <c r="DAX6" s="24"/>
      <c r="DAY6" s="24"/>
      <c r="DAZ6" s="24"/>
      <c r="DBA6" s="24"/>
      <c r="DBB6" s="24"/>
      <c r="DBC6" s="24"/>
      <c r="DBD6" s="24"/>
      <c r="DBE6" s="24"/>
      <c r="DBF6" s="24"/>
      <c r="DBG6" s="24"/>
      <c r="DBH6" s="24"/>
      <c r="DBI6" s="24"/>
      <c r="DBJ6" s="24"/>
      <c r="DBK6" s="24"/>
      <c r="DBL6" s="24"/>
      <c r="DBM6" s="24"/>
      <c r="DBN6" s="24"/>
      <c r="DBO6" s="24"/>
      <c r="DBP6" s="24"/>
      <c r="DBQ6" s="24"/>
      <c r="DBR6" s="24"/>
      <c r="DBS6" s="24"/>
      <c r="DBT6" s="24"/>
      <c r="DBU6" s="24"/>
      <c r="DBV6" s="24"/>
      <c r="DBW6" s="24"/>
      <c r="DBX6" s="24"/>
      <c r="DBY6" s="24"/>
      <c r="DBZ6" s="24"/>
      <c r="DCA6" s="24"/>
      <c r="DCB6" s="24"/>
      <c r="DCC6" s="24"/>
      <c r="DCD6" s="24"/>
      <c r="DCE6" s="24"/>
      <c r="DCF6" s="24"/>
      <c r="DCG6" s="24"/>
      <c r="DCH6" s="24"/>
      <c r="DCI6" s="24"/>
      <c r="DCJ6" s="24"/>
      <c r="DCK6" s="24"/>
      <c r="DCL6" s="24"/>
      <c r="DCM6" s="24"/>
      <c r="DCN6" s="24"/>
      <c r="DCO6" s="24"/>
      <c r="DCP6" s="24"/>
      <c r="DCQ6" s="24"/>
      <c r="DCR6" s="24"/>
      <c r="DCS6" s="24"/>
      <c r="DCT6" s="24"/>
      <c r="DCU6" s="24"/>
      <c r="DCV6" s="24"/>
      <c r="DCW6" s="24"/>
      <c r="DCX6" s="24"/>
      <c r="DCY6" s="24"/>
      <c r="DCZ6" s="24"/>
      <c r="DDA6" s="24"/>
      <c r="DDB6" s="24"/>
      <c r="DDC6" s="24"/>
      <c r="DDD6" s="24"/>
      <c r="DDE6" s="24"/>
      <c r="DDF6" s="24"/>
      <c r="DDG6" s="24"/>
      <c r="DDH6" s="24"/>
      <c r="DDI6" s="24"/>
      <c r="DDJ6" s="24"/>
      <c r="DDK6" s="24"/>
      <c r="DDL6" s="24"/>
      <c r="DDM6" s="24"/>
      <c r="DDN6" s="24"/>
      <c r="DDO6" s="24"/>
      <c r="DDP6" s="24"/>
      <c r="DDQ6" s="24"/>
      <c r="DDR6" s="24"/>
      <c r="DDS6" s="24"/>
      <c r="DDT6" s="24"/>
      <c r="DDU6" s="24"/>
      <c r="DDV6" s="24"/>
      <c r="DDW6" s="24"/>
      <c r="DDX6" s="24"/>
      <c r="DDY6" s="24"/>
      <c r="DDZ6" s="24"/>
      <c r="DEA6" s="24"/>
      <c r="DEB6" s="24"/>
      <c r="DEC6" s="24"/>
      <c r="DED6" s="24"/>
      <c r="DEE6" s="24"/>
      <c r="DEF6" s="24"/>
      <c r="DEG6" s="24"/>
      <c r="DEH6" s="24"/>
      <c r="DEI6" s="24"/>
      <c r="DEJ6" s="24"/>
      <c r="DEK6" s="24"/>
      <c r="DEL6" s="24"/>
      <c r="DEM6" s="24"/>
      <c r="DEN6" s="24"/>
      <c r="DEO6" s="24"/>
      <c r="DEP6" s="24"/>
      <c r="DEQ6" s="24"/>
      <c r="DER6" s="24"/>
      <c r="DES6" s="24"/>
      <c r="DET6" s="24"/>
      <c r="DEU6" s="24"/>
      <c r="DEV6" s="24"/>
      <c r="DEW6" s="24"/>
      <c r="DEX6" s="24"/>
      <c r="DEY6" s="24"/>
      <c r="DEZ6" s="24"/>
      <c r="DFA6" s="24"/>
      <c r="DFB6" s="24"/>
      <c r="DFC6" s="24"/>
      <c r="DFD6" s="24"/>
      <c r="DFE6" s="24"/>
      <c r="DFF6" s="24"/>
      <c r="DFG6" s="24"/>
      <c r="DFH6" s="24"/>
      <c r="DFI6" s="24"/>
      <c r="DFJ6" s="24"/>
      <c r="DFK6" s="24"/>
      <c r="DFL6" s="24"/>
      <c r="DFM6" s="24"/>
      <c r="DFN6" s="24"/>
      <c r="DFO6" s="24"/>
      <c r="DFP6" s="24"/>
      <c r="DFQ6" s="24"/>
      <c r="DFR6" s="24"/>
      <c r="DFS6" s="24"/>
      <c r="DFT6" s="24"/>
      <c r="DFU6" s="24"/>
      <c r="DFV6" s="24"/>
      <c r="DFW6" s="24"/>
      <c r="DFX6" s="24"/>
      <c r="DFY6" s="24"/>
      <c r="DFZ6" s="24"/>
      <c r="DGA6" s="24"/>
      <c r="DGB6" s="24"/>
      <c r="DGC6" s="24"/>
      <c r="DGD6" s="24"/>
      <c r="DGE6" s="24"/>
      <c r="DGF6" s="24"/>
      <c r="DGG6" s="24"/>
      <c r="DGH6" s="24"/>
      <c r="DGI6" s="24"/>
      <c r="DGJ6" s="24"/>
      <c r="DGK6" s="24"/>
      <c r="DGL6" s="24"/>
      <c r="DGM6" s="24"/>
      <c r="DGN6" s="24"/>
      <c r="DGO6" s="24"/>
      <c r="DGP6" s="24"/>
      <c r="DGQ6" s="24"/>
      <c r="DGR6" s="24"/>
      <c r="DGS6" s="24"/>
      <c r="DGT6" s="24"/>
      <c r="DGU6" s="24"/>
      <c r="DGV6" s="24"/>
      <c r="DGW6" s="24"/>
      <c r="DGX6" s="24"/>
      <c r="DGY6" s="24"/>
      <c r="DGZ6" s="24"/>
      <c r="DHA6" s="24"/>
      <c r="DHB6" s="24"/>
      <c r="DHC6" s="24"/>
      <c r="DHD6" s="24"/>
      <c r="DHE6" s="24"/>
      <c r="DHF6" s="24"/>
      <c r="DHG6" s="24"/>
      <c r="DHH6" s="24"/>
      <c r="DHI6" s="24"/>
      <c r="DHJ6" s="24"/>
      <c r="DHK6" s="24"/>
      <c r="DHL6" s="24"/>
      <c r="DHM6" s="24"/>
      <c r="DHN6" s="24"/>
      <c r="DHO6" s="24"/>
      <c r="DHP6" s="24"/>
      <c r="DHQ6" s="24"/>
      <c r="DHR6" s="24"/>
      <c r="DHS6" s="24"/>
      <c r="DHT6" s="24"/>
      <c r="DHU6" s="24"/>
      <c r="DHV6" s="24"/>
      <c r="DHW6" s="24"/>
      <c r="DHX6" s="24"/>
      <c r="DHY6" s="24"/>
      <c r="DHZ6" s="24"/>
      <c r="DIA6" s="24"/>
      <c r="DIB6" s="24"/>
      <c r="DIC6" s="24"/>
      <c r="DID6" s="24"/>
      <c r="DIE6" s="24"/>
      <c r="DIF6" s="24"/>
      <c r="DIG6" s="24"/>
      <c r="DIH6" s="24"/>
      <c r="DII6" s="24"/>
      <c r="DIJ6" s="24"/>
      <c r="DIK6" s="24"/>
      <c r="DIL6" s="24"/>
      <c r="DIM6" s="24"/>
      <c r="DIN6" s="24"/>
      <c r="DIO6" s="24"/>
      <c r="DIP6" s="24"/>
      <c r="DIQ6" s="24"/>
      <c r="DIR6" s="24"/>
      <c r="DIS6" s="24"/>
      <c r="DIT6" s="24"/>
      <c r="DIU6" s="24"/>
      <c r="DIV6" s="24"/>
      <c r="DIW6" s="24"/>
      <c r="DIX6" s="24"/>
      <c r="DIY6" s="24"/>
      <c r="DIZ6" s="24"/>
      <c r="DJA6" s="24"/>
      <c r="DJB6" s="24"/>
      <c r="DJC6" s="24"/>
      <c r="DJD6" s="24"/>
      <c r="DJE6" s="24"/>
      <c r="DJF6" s="24"/>
      <c r="DJG6" s="24"/>
      <c r="DJH6" s="24"/>
      <c r="DJI6" s="24"/>
      <c r="DJJ6" s="24"/>
      <c r="DJK6" s="24"/>
      <c r="DJL6" s="24"/>
      <c r="DJM6" s="24"/>
      <c r="DJN6" s="24"/>
      <c r="DJO6" s="24"/>
      <c r="DJP6" s="24"/>
      <c r="DJQ6" s="24"/>
      <c r="DJR6" s="24"/>
      <c r="DJS6" s="24"/>
      <c r="DJT6" s="24"/>
      <c r="DJU6" s="24"/>
      <c r="DJV6" s="24"/>
      <c r="DJW6" s="24"/>
      <c r="DJX6" s="24"/>
      <c r="DJY6" s="24"/>
      <c r="DJZ6" s="24"/>
      <c r="DKA6" s="24"/>
      <c r="DKB6" s="24"/>
      <c r="DKC6" s="24"/>
      <c r="DKD6" s="24"/>
      <c r="DKE6" s="24"/>
      <c r="DKF6" s="24"/>
      <c r="DKG6" s="24"/>
      <c r="DKH6" s="24"/>
      <c r="DKI6" s="24"/>
      <c r="DKJ6" s="24"/>
      <c r="DKK6" s="24"/>
      <c r="DKL6" s="24"/>
      <c r="DKM6" s="24"/>
      <c r="DKN6" s="24"/>
      <c r="DKO6" s="24"/>
      <c r="DKP6" s="24"/>
      <c r="DKQ6" s="24"/>
      <c r="DKR6" s="24"/>
      <c r="DKS6" s="24"/>
      <c r="DKT6" s="24"/>
      <c r="DKU6" s="24"/>
      <c r="DKV6" s="24"/>
      <c r="DKW6" s="24"/>
      <c r="DKX6" s="24"/>
      <c r="DKY6" s="24"/>
      <c r="DKZ6" s="24"/>
      <c r="DLA6" s="24"/>
      <c r="DLB6" s="24"/>
      <c r="DLC6" s="24"/>
      <c r="DLD6" s="24"/>
      <c r="DLE6" s="24"/>
      <c r="DLF6" s="24"/>
      <c r="DLG6" s="24"/>
      <c r="DLH6" s="24"/>
      <c r="DLI6" s="24"/>
      <c r="DLJ6" s="24"/>
      <c r="DLK6" s="24"/>
      <c r="DLL6" s="24"/>
      <c r="DLM6" s="24"/>
      <c r="DLN6" s="24"/>
      <c r="DLO6" s="24"/>
      <c r="DLP6" s="24"/>
      <c r="DLQ6" s="24"/>
      <c r="DLR6" s="24"/>
      <c r="DLS6" s="24"/>
      <c r="DLT6" s="24"/>
      <c r="DLU6" s="24"/>
      <c r="DLV6" s="24"/>
      <c r="DLW6" s="24"/>
      <c r="DLX6" s="24"/>
      <c r="DLY6" s="24"/>
      <c r="DLZ6" s="24"/>
      <c r="DMA6" s="24"/>
      <c r="DMB6" s="24"/>
      <c r="DMC6" s="24"/>
      <c r="DMD6" s="24"/>
      <c r="DME6" s="24"/>
      <c r="DMF6" s="24"/>
      <c r="DMG6" s="24"/>
      <c r="DMH6" s="24"/>
      <c r="DMI6" s="24"/>
      <c r="DMJ6" s="24"/>
      <c r="DMK6" s="24"/>
      <c r="DML6" s="24"/>
      <c r="DMM6" s="24"/>
      <c r="DMN6" s="24"/>
      <c r="DMO6" s="24"/>
      <c r="DMP6" s="24"/>
      <c r="DMQ6" s="24"/>
      <c r="DMR6" s="24"/>
      <c r="DMS6" s="24"/>
      <c r="DMT6" s="24"/>
      <c r="DMU6" s="24"/>
      <c r="DMV6" s="24"/>
      <c r="DMW6" s="24"/>
      <c r="DMX6" s="24"/>
      <c r="DMY6" s="24"/>
      <c r="DMZ6" s="24"/>
      <c r="DNA6" s="24"/>
      <c r="DNB6" s="24"/>
      <c r="DNC6" s="24"/>
      <c r="DND6" s="24"/>
      <c r="DNE6" s="24"/>
      <c r="DNF6" s="24"/>
      <c r="DNG6" s="24"/>
      <c r="DNH6" s="24"/>
      <c r="DNI6" s="24"/>
      <c r="DNJ6" s="24"/>
      <c r="DNK6" s="24"/>
      <c r="DNL6" s="24"/>
      <c r="DNM6" s="24"/>
      <c r="DNN6" s="24"/>
      <c r="DNO6" s="24"/>
      <c r="DNP6" s="24"/>
      <c r="DNQ6" s="24"/>
      <c r="DNR6" s="24"/>
      <c r="DNS6" s="24"/>
      <c r="DNT6" s="24"/>
      <c r="DNU6" s="24"/>
      <c r="DNV6" s="24"/>
      <c r="DNW6" s="24"/>
      <c r="DNX6" s="24"/>
      <c r="DNY6" s="24"/>
      <c r="DNZ6" s="24"/>
      <c r="DOA6" s="24"/>
      <c r="DOB6" s="24"/>
      <c r="DOC6" s="24"/>
      <c r="DOD6" s="24"/>
      <c r="DOE6" s="24"/>
      <c r="DOF6" s="24"/>
      <c r="DOG6" s="24"/>
      <c r="DOH6" s="24"/>
      <c r="DOI6" s="24"/>
      <c r="DOJ6" s="24"/>
      <c r="DOK6" s="24"/>
      <c r="DOL6" s="24"/>
      <c r="DOM6" s="24"/>
      <c r="DON6" s="24"/>
      <c r="DOO6" s="24"/>
      <c r="DOP6" s="24"/>
      <c r="DOQ6" s="24"/>
      <c r="DOR6" s="24"/>
      <c r="DOS6" s="24"/>
      <c r="DOT6" s="24"/>
      <c r="DOU6" s="24"/>
      <c r="DOV6" s="24"/>
      <c r="DOW6" s="24"/>
      <c r="DOX6" s="24"/>
      <c r="DOY6" s="24"/>
      <c r="DOZ6" s="24"/>
      <c r="DPA6" s="24"/>
      <c r="DPB6" s="24"/>
      <c r="DPC6" s="24"/>
      <c r="DPD6" s="24"/>
      <c r="DPE6" s="24"/>
      <c r="DPF6" s="24"/>
      <c r="DPG6" s="24"/>
      <c r="DPH6" s="24"/>
      <c r="DPI6" s="24"/>
      <c r="DPJ6" s="24"/>
      <c r="DPK6" s="24"/>
      <c r="DPL6" s="24"/>
      <c r="DPM6" s="24"/>
      <c r="DPN6" s="24"/>
      <c r="DPO6" s="24"/>
      <c r="DPP6" s="24"/>
      <c r="DPQ6" s="24"/>
      <c r="DPR6" s="24"/>
      <c r="DPS6" s="24"/>
      <c r="DPT6" s="24"/>
      <c r="DPU6" s="24"/>
      <c r="DPV6" s="24"/>
      <c r="DPW6" s="24"/>
      <c r="DPX6" s="24"/>
      <c r="DPY6" s="24"/>
      <c r="DPZ6" s="24"/>
      <c r="DQA6" s="24"/>
      <c r="DQB6" s="24"/>
      <c r="DQC6" s="24"/>
      <c r="DQD6" s="24"/>
      <c r="DQE6" s="24"/>
      <c r="DQF6" s="24"/>
      <c r="DQG6" s="24"/>
      <c r="DQH6" s="24"/>
      <c r="DQI6" s="24"/>
      <c r="DQJ6" s="24"/>
      <c r="DQK6" s="24"/>
      <c r="DQL6" s="24"/>
      <c r="DQM6" s="24"/>
      <c r="DQN6" s="24"/>
      <c r="DQO6" s="24"/>
      <c r="DQP6" s="24"/>
      <c r="DQQ6" s="24"/>
      <c r="DQR6" s="24"/>
      <c r="DQS6" s="24"/>
      <c r="DQT6" s="24"/>
      <c r="DQU6" s="24"/>
      <c r="DQV6" s="24"/>
      <c r="DQW6" s="24"/>
      <c r="DQX6" s="24"/>
      <c r="DQY6" s="24"/>
      <c r="DQZ6" s="24"/>
      <c r="DRA6" s="24"/>
      <c r="DRB6" s="24"/>
      <c r="DRC6" s="24"/>
      <c r="DRD6" s="24"/>
      <c r="DRE6" s="24"/>
      <c r="DRF6" s="24"/>
      <c r="DRG6" s="24"/>
      <c r="DRH6" s="24"/>
      <c r="DRI6" s="24"/>
      <c r="DRJ6" s="24"/>
      <c r="DRK6" s="24"/>
      <c r="DRL6" s="24"/>
      <c r="DRM6" s="24"/>
      <c r="DRN6" s="24"/>
      <c r="DRO6" s="24"/>
      <c r="DRP6" s="24"/>
      <c r="DRQ6" s="24"/>
      <c r="DRR6" s="24"/>
      <c r="DRS6" s="24"/>
      <c r="DRT6" s="24"/>
      <c r="DRU6" s="24"/>
      <c r="DRV6" s="24"/>
      <c r="DRW6" s="24"/>
      <c r="DRX6" s="24"/>
      <c r="DRY6" s="24"/>
      <c r="DRZ6" s="24"/>
      <c r="DSA6" s="24"/>
      <c r="DSB6" s="24"/>
      <c r="DSC6" s="24"/>
      <c r="DSD6" s="24"/>
      <c r="DSE6" s="24"/>
      <c r="DSF6" s="24"/>
      <c r="DSG6" s="24"/>
      <c r="DSH6" s="24"/>
      <c r="DSI6" s="24"/>
      <c r="DSJ6" s="24"/>
      <c r="DSK6" s="24"/>
      <c r="DSL6" s="24"/>
      <c r="DSM6" s="24"/>
      <c r="DSN6" s="24"/>
      <c r="DSO6" s="24"/>
      <c r="DSP6" s="24"/>
      <c r="DSQ6" s="24"/>
      <c r="DSR6" s="24"/>
      <c r="DSS6" s="24"/>
      <c r="DST6" s="24"/>
      <c r="DSU6" s="24"/>
      <c r="DSV6" s="24"/>
      <c r="DSW6" s="24"/>
      <c r="DSX6" s="24"/>
      <c r="DSY6" s="24"/>
      <c r="DSZ6" s="24"/>
      <c r="DTA6" s="24"/>
      <c r="DTB6" s="24"/>
      <c r="DTC6" s="24"/>
      <c r="DTD6" s="24"/>
      <c r="DTE6" s="24"/>
      <c r="DTF6" s="24"/>
      <c r="DTG6" s="24"/>
      <c r="DTH6" s="24"/>
      <c r="DTI6" s="24"/>
      <c r="DTJ6" s="24"/>
      <c r="DTK6" s="24"/>
      <c r="DTL6" s="24"/>
      <c r="DTM6" s="24"/>
      <c r="DTN6" s="24"/>
      <c r="DTO6" s="24"/>
      <c r="DTP6" s="24"/>
      <c r="DTQ6" s="24"/>
      <c r="DTR6" s="24"/>
      <c r="DTS6" s="24"/>
      <c r="DTT6" s="24"/>
      <c r="DTU6" s="24"/>
      <c r="DTV6" s="24"/>
      <c r="DTW6" s="24"/>
      <c r="DTX6" s="24"/>
      <c r="DTY6" s="24"/>
      <c r="DTZ6" s="24"/>
      <c r="DUA6" s="24"/>
      <c r="DUB6" s="24"/>
      <c r="DUC6" s="24"/>
      <c r="DUD6" s="24"/>
      <c r="DUE6" s="24"/>
      <c r="DUF6" s="24"/>
      <c r="DUG6" s="24"/>
      <c r="DUH6" s="24"/>
      <c r="DUI6" s="24"/>
      <c r="DUJ6" s="24"/>
      <c r="DUK6" s="24"/>
      <c r="DUL6" s="24"/>
      <c r="DUM6" s="24"/>
      <c r="DUN6" s="24"/>
      <c r="DUO6" s="24"/>
      <c r="DUP6" s="24"/>
      <c r="DUQ6" s="24"/>
      <c r="DUR6" s="24"/>
      <c r="DUS6" s="24"/>
      <c r="DUT6" s="24"/>
      <c r="DUU6" s="24"/>
      <c r="DUV6" s="24"/>
      <c r="DUW6" s="24"/>
      <c r="DUX6" s="24"/>
      <c r="DUY6" s="24"/>
      <c r="DUZ6" s="24"/>
      <c r="DVA6" s="24"/>
      <c r="DVB6" s="24"/>
      <c r="DVC6" s="24"/>
      <c r="DVD6" s="24"/>
      <c r="DVE6" s="24"/>
      <c r="DVF6" s="24"/>
      <c r="DVG6" s="24"/>
      <c r="DVH6" s="24"/>
      <c r="DVI6" s="24"/>
      <c r="DVJ6" s="24"/>
      <c r="DVK6" s="24"/>
      <c r="DVL6" s="24"/>
      <c r="DVM6" s="24"/>
      <c r="DVN6" s="24"/>
      <c r="DVO6" s="24"/>
      <c r="DVP6" s="24"/>
      <c r="DVQ6" s="24"/>
      <c r="DVR6" s="24"/>
      <c r="DVS6" s="24"/>
      <c r="DVT6" s="24"/>
      <c r="DVU6" s="24"/>
      <c r="DVV6" s="24"/>
      <c r="DVW6" s="24"/>
      <c r="DVX6" s="24"/>
      <c r="DVY6" s="24"/>
      <c r="DVZ6" s="24"/>
      <c r="DWA6" s="24"/>
      <c r="DWB6" s="24"/>
      <c r="DWC6" s="24"/>
      <c r="DWD6" s="24"/>
      <c r="DWE6" s="24"/>
      <c r="DWF6" s="24"/>
      <c r="DWG6" s="24"/>
      <c r="DWH6" s="24"/>
      <c r="DWI6" s="24"/>
      <c r="DWJ6" s="24"/>
      <c r="DWK6" s="24"/>
      <c r="DWL6" s="24"/>
      <c r="DWM6" s="24"/>
      <c r="DWN6" s="24"/>
      <c r="DWO6" s="24"/>
      <c r="DWP6" s="24"/>
      <c r="DWQ6" s="24"/>
      <c r="DWR6" s="24"/>
      <c r="DWS6" s="24"/>
      <c r="DWT6" s="24"/>
      <c r="DWU6" s="24"/>
      <c r="DWV6" s="24"/>
      <c r="DWW6" s="24"/>
      <c r="DWX6" s="24"/>
      <c r="DWY6" s="24"/>
      <c r="DWZ6" s="24"/>
      <c r="DXA6" s="24"/>
      <c r="DXB6" s="24"/>
      <c r="DXC6" s="24"/>
      <c r="DXD6" s="24"/>
      <c r="DXE6" s="24"/>
      <c r="DXF6" s="24"/>
      <c r="DXG6" s="24"/>
      <c r="DXH6" s="24"/>
      <c r="DXI6" s="24"/>
      <c r="DXJ6" s="24"/>
      <c r="DXK6" s="24"/>
      <c r="DXL6" s="24"/>
      <c r="DXM6" s="24"/>
      <c r="DXN6" s="24"/>
      <c r="DXO6" s="24"/>
      <c r="DXP6" s="24"/>
      <c r="DXQ6" s="24"/>
      <c r="DXR6" s="24"/>
      <c r="DXS6" s="24"/>
      <c r="DXT6" s="24"/>
      <c r="DXU6" s="24"/>
      <c r="DXV6" s="24"/>
      <c r="DXW6" s="24"/>
      <c r="DXX6" s="24"/>
      <c r="DXY6" s="24"/>
      <c r="DXZ6" s="24"/>
      <c r="DYA6" s="24"/>
      <c r="DYB6" s="24"/>
      <c r="DYC6" s="24"/>
      <c r="DYD6" s="24"/>
      <c r="DYE6" s="24"/>
      <c r="DYF6" s="24"/>
      <c r="DYG6" s="24"/>
      <c r="DYH6" s="24"/>
      <c r="DYI6" s="24"/>
      <c r="DYJ6" s="24"/>
      <c r="DYK6" s="24"/>
      <c r="DYL6" s="24"/>
      <c r="DYM6" s="24"/>
      <c r="DYN6" s="24"/>
      <c r="DYO6" s="24"/>
      <c r="DYP6" s="24"/>
      <c r="DYQ6" s="24"/>
      <c r="DYR6" s="24"/>
      <c r="DYS6" s="24"/>
      <c r="DYT6" s="24"/>
      <c r="DYU6" s="24"/>
      <c r="DYV6" s="24"/>
      <c r="DYW6" s="24"/>
      <c r="DYX6" s="24"/>
      <c r="DYY6" s="24"/>
      <c r="DYZ6" s="24"/>
      <c r="DZA6" s="24"/>
      <c r="DZB6" s="24"/>
      <c r="DZC6" s="24"/>
      <c r="DZD6" s="24"/>
      <c r="DZE6" s="24"/>
      <c r="DZF6" s="24"/>
      <c r="DZG6" s="24"/>
      <c r="DZH6" s="24"/>
      <c r="DZI6" s="24"/>
      <c r="DZJ6" s="24"/>
      <c r="DZK6" s="24"/>
      <c r="DZL6" s="24"/>
      <c r="DZM6" s="24"/>
      <c r="DZN6" s="24"/>
      <c r="DZO6" s="24"/>
      <c r="DZP6" s="24"/>
      <c r="DZQ6" s="24"/>
      <c r="DZR6" s="24"/>
      <c r="DZS6" s="24"/>
      <c r="DZT6" s="24"/>
      <c r="DZU6" s="24"/>
      <c r="DZV6" s="24"/>
      <c r="DZW6" s="24"/>
      <c r="DZX6" s="24"/>
      <c r="DZY6" s="24"/>
      <c r="DZZ6" s="24"/>
      <c r="EAA6" s="24"/>
      <c r="EAB6" s="24"/>
      <c r="EAC6" s="24"/>
      <c r="EAD6" s="24"/>
      <c r="EAE6" s="24"/>
      <c r="EAF6" s="24"/>
      <c r="EAG6" s="24"/>
      <c r="EAH6" s="24"/>
      <c r="EAI6" s="24"/>
      <c r="EAJ6" s="24"/>
      <c r="EAK6" s="24"/>
      <c r="EAL6" s="24"/>
      <c r="EAM6" s="24"/>
      <c r="EAN6" s="24"/>
      <c r="EAO6" s="24"/>
      <c r="EAP6" s="24"/>
      <c r="EAQ6" s="24"/>
      <c r="EAR6" s="24"/>
      <c r="EAS6" s="24"/>
      <c r="EAT6" s="24"/>
      <c r="EAU6" s="24"/>
      <c r="EAV6" s="24"/>
      <c r="EAW6" s="24"/>
      <c r="EAX6" s="24"/>
      <c r="EAY6" s="24"/>
      <c r="EAZ6" s="24"/>
      <c r="EBA6" s="24"/>
      <c r="EBB6" s="24"/>
      <c r="EBC6" s="24"/>
      <c r="EBD6" s="24"/>
      <c r="EBE6" s="24"/>
      <c r="EBF6" s="24"/>
      <c r="EBG6" s="24"/>
      <c r="EBH6" s="24"/>
      <c r="EBI6" s="24"/>
      <c r="EBJ6" s="24"/>
      <c r="EBK6" s="24"/>
      <c r="EBL6" s="24"/>
      <c r="EBM6" s="24"/>
      <c r="EBN6" s="24"/>
      <c r="EBO6" s="24"/>
      <c r="EBP6" s="24"/>
      <c r="EBQ6" s="24"/>
      <c r="EBR6" s="24"/>
      <c r="EBS6" s="24"/>
      <c r="EBT6" s="24"/>
      <c r="EBU6" s="24"/>
      <c r="EBV6" s="24"/>
      <c r="EBW6" s="24"/>
      <c r="EBX6" s="24"/>
      <c r="EBY6" s="24"/>
      <c r="EBZ6" s="24"/>
      <c r="ECA6" s="24"/>
      <c r="ECB6" s="24"/>
      <c r="ECC6" s="24"/>
      <c r="ECD6" s="24"/>
      <c r="ECE6" s="24"/>
      <c r="ECF6" s="24"/>
      <c r="ECG6" s="24"/>
      <c r="ECH6" s="24"/>
      <c r="ECI6" s="24"/>
      <c r="ECJ6" s="24"/>
      <c r="ECK6" s="24"/>
      <c r="ECL6" s="24"/>
      <c r="ECM6" s="24"/>
      <c r="ECN6" s="24"/>
      <c r="ECO6" s="24"/>
      <c r="ECP6" s="24"/>
      <c r="ECQ6" s="24"/>
      <c r="ECR6" s="24"/>
      <c r="ECS6" s="24"/>
      <c r="ECT6" s="24"/>
      <c r="ECU6" s="24"/>
      <c r="ECV6" s="24"/>
      <c r="ECW6" s="24"/>
      <c r="ECX6" s="24"/>
      <c r="ECY6" s="24"/>
      <c r="ECZ6" s="24"/>
      <c r="EDA6" s="24"/>
      <c r="EDB6" s="24"/>
      <c r="EDC6" s="24"/>
      <c r="EDD6" s="24"/>
      <c r="EDE6" s="24"/>
      <c r="EDF6" s="24"/>
      <c r="EDG6" s="24"/>
      <c r="EDH6" s="24"/>
      <c r="EDI6" s="24"/>
      <c r="EDJ6" s="24"/>
      <c r="EDK6" s="24"/>
      <c r="EDL6" s="24"/>
      <c r="EDM6" s="24"/>
      <c r="EDN6" s="24"/>
      <c r="EDO6" s="24"/>
      <c r="EDP6" s="24"/>
      <c r="EDQ6" s="24"/>
      <c r="EDR6" s="24"/>
      <c r="EDS6" s="24"/>
      <c r="EDT6" s="24"/>
      <c r="EDU6" s="24"/>
      <c r="EDV6" s="24"/>
      <c r="EDW6" s="24"/>
      <c r="EDX6" s="24"/>
      <c r="EDY6" s="24"/>
      <c r="EDZ6" s="24"/>
      <c r="EEA6" s="24"/>
      <c r="EEB6" s="24"/>
      <c r="EEC6" s="24"/>
      <c r="EED6" s="24"/>
      <c r="EEE6" s="24"/>
      <c r="EEF6" s="24"/>
      <c r="EEG6" s="24"/>
      <c r="EEH6" s="24"/>
      <c r="EEI6" s="24"/>
      <c r="EEJ6" s="24"/>
      <c r="EEK6" s="24"/>
      <c r="EEL6" s="24"/>
      <c r="EEM6" s="24"/>
      <c r="EEN6" s="24"/>
      <c r="EEO6" s="24"/>
      <c r="EEP6" s="24"/>
      <c r="EEQ6" s="24"/>
      <c r="EER6" s="24"/>
      <c r="EES6" s="24"/>
      <c r="EET6" s="24"/>
      <c r="EEU6" s="24"/>
      <c r="EEV6" s="24"/>
      <c r="EEW6" s="24"/>
      <c r="EEX6" s="24"/>
      <c r="EEY6" s="24"/>
      <c r="EEZ6" s="24"/>
      <c r="EFA6" s="24"/>
      <c r="EFB6" s="24"/>
      <c r="EFC6" s="24"/>
      <c r="EFD6" s="24"/>
      <c r="EFE6" s="24"/>
      <c r="EFF6" s="24"/>
      <c r="EFG6" s="24"/>
      <c r="EFH6" s="24"/>
      <c r="EFI6" s="24"/>
      <c r="EFJ6" s="24"/>
      <c r="EFK6" s="24"/>
      <c r="EFL6" s="24"/>
      <c r="EFM6" s="24"/>
      <c r="EFN6" s="24"/>
      <c r="EFO6" s="24"/>
      <c r="EFP6" s="24"/>
      <c r="EFQ6" s="24"/>
      <c r="EFR6" s="24"/>
      <c r="EFS6" s="24"/>
      <c r="EFT6" s="24"/>
      <c r="EFU6" s="24"/>
      <c r="EFV6" s="24"/>
      <c r="EFW6" s="24"/>
      <c r="EFX6" s="24"/>
      <c r="EFY6" s="24"/>
      <c r="EFZ6" s="24"/>
      <c r="EGA6" s="24"/>
      <c r="EGB6" s="24"/>
      <c r="EGC6" s="24"/>
      <c r="EGD6" s="24"/>
      <c r="EGE6" s="24"/>
      <c r="EGF6" s="24"/>
      <c r="EGG6" s="24"/>
      <c r="EGH6" s="24"/>
      <c r="EGI6" s="24"/>
      <c r="EGJ6" s="24"/>
      <c r="EGK6" s="24"/>
      <c r="EGL6" s="24"/>
      <c r="EGM6" s="24"/>
      <c r="EGN6" s="24"/>
      <c r="EGO6" s="24"/>
      <c r="EGP6" s="24"/>
      <c r="EGQ6" s="24"/>
      <c r="EGR6" s="24"/>
      <c r="EGS6" s="24"/>
      <c r="EGT6" s="24"/>
      <c r="EGU6" s="24"/>
      <c r="EGV6" s="24"/>
      <c r="EGW6" s="24"/>
      <c r="EGX6" s="24"/>
      <c r="EGY6" s="24"/>
      <c r="EGZ6" s="24"/>
      <c r="EHA6" s="24"/>
      <c r="EHB6" s="24"/>
      <c r="EHC6" s="24"/>
      <c r="EHD6" s="24"/>
      <c r="EHE6" s="24"/>
      <c r="EHF6" s="24"/>
      <c r="EHG6" s="24"/>
      <c r="EHH6" s="24"/>
      <c r="EHI6" s="24"/>
      <c r="EHJ6" s="24"/>
      <c r="EHK6" s="24"/>
      <c r="EHL6" s="24"/>
      <c r="EHM6" s="24"/>
      <c r="EHN6" s="24"/>
      <c r="EHO6" s="24"/>
      <c r="EHP6" s="24"/>
      <c r="EHQ6" s="24"/>
      <c r="EHR6" s="24"/>
      <c r="EHS6" s="24"/>
      <c r="EHT6" s="24"/>
      <c r="EHU6" s="24"/>
      <c r="EHV6" s="24"/>
      <c r="EHW6" s="24"/>
      <c r="EHX6" s="24"/>
      <c r="EHY6" s="24"/>
      <c r="EHZ6" s="24"/>
      <c r="EIA6" s="24"/>
      <c r="EIB6" s="24"/>
      <c r="EIC6" s="24"/>
      <c r="EID6" s="24"/>
      <c r="EIE6" s="24"/>
      <c r="EIF6" s="24"/>
      <c r="EIG6" s="24"/>
      <c r="EIH6" s="24"/>
      <c r="EII6" s="24"/>
      <c r="EIJ6" s="24"/>
      <c r="EIK6" s="24"/>
      <c r="EIL6" s="24"/>
      <c r="EIM6" s="24"/>
      <c r="EIN6" s="24"/>
      <c r="EIO6" s="24"/>
      <c r="EIP6" s="24"/>
      <c r="EIQ6" s="24"/>
      <c r="EIR6" s="24"/>
      <c r="EIS6" s="24"/>
      <c r="EIT6" s="24"/>
      <c r="EIU6" s="24"/>
      <c r="EIV6" s="24"/>
      <c r="EIW6" s="24"/>
      <c r="EIX6" s="24"/>
      <c r="EIY6" s="24"/>
      <c r="EIZ6" s="24"/>
      <c r="EJA6" s="24"/>
      <c r="EJB6" s="24"/>
      <c r="EJC6" s="24"/>
      <c r="EJD6" s="24"/>
      <c r="EJE6" s="24"/>
      <c r="EJF6" s="24"/>
      <c r="EJG6" s="24"/>
      <c r="EJH6" s="24"/>
      <c r="EJI6" s="24"/>
      <c r="EJJ6" s="24"/>
      <c r="EJK6" s="24"/>
      <c r="EJL6" s="24"/>
      <c r="EJM6" s="24"/>
      <c r="EJN6" s="24"/>
      <c r="EJO6" s="24"/>
      <c r="EJP6" s="24"/>
      <c r="EJQ6" s="24"/>
      <c r="EJR6" s="24"/>
      <c r="EJS6" s="24"/>
      <c r="EJT6" s="24"/>
      <c r="EJU6" s="24"/>
      <c r="EJV6" s="24"/>
      <c r="EJW6" s="24"/>
      <c r="EJX6" s="24"/>
      <c r="EJY6" s="24"/>
      <c r="EJZ6" s="24"/>
      <c r="EKA6" s="24"/>
      <c r="EKB6" s="24"/>
      <c r="EKC6" s="24"/>
      <c r="EKD6" s="24"/>
      <c r="EKE6" s="24"/>
      <c r="EKF6" s="24"/>
      <c r="EKG6" s="24"/>
      <c r="EKH6" s="24"/>
      <c r="EKI6" s="24"/>
      <c r="EKJ6" s="24"/>
      <c r="EKK6" s="24"/>
      <c r="EKL6" s="24"/>
      <c r="EKM6" s="24"/>
      <c r="EKN6" s="24"/>
      <c r="EKO6" s="24"/>
      <c r="EKP6" s="24"/>
      <c r="EKQ6" s="24"/>
      <c r="EKR6" s="24"/>
      <c r="EKS6" s="24"/>
      <c r="EKT6" s="24"/>
      <c r="EKU6" s="24"/>
      <c r="EKV6" s="24"/>
      <c r="EKW6" s="24"/>
      <c r="EKX6" s="24"/>
      <c r="EKY6" s="24"/>
      <c r="EKZ6" s="24"/>
      <c r="ELA6" s="24"/>
      <c r="ELB6" s="24"/>
      <c r="ELC6" s="24"/>
      <c r="ELD6" s="24"/>
      <c r="ELE6" s="24"/>
      <c r="ELF6" s="24"/>
      <c r="ELG6" s="24"/>
      <c r="ELH6" s="24"/>
      <c r="ELI6" s="24"/>
      <c r="ELJ6" s="24"/>
      <c r="ELK6" s="24"/>
      <c r="ELL6" s="24"/>
      <c r="ELM6" s="24"/>
      <c r="ELN6" s="24"/>
      <c r="ELO6" s="24"/>
      <c r="ELP6" s="24"/>
      <c r="ELQ6" s="24"/>
      <c r="ELR6" s="24"/>
      <c r="ELS6" s="24"/>
      <c r="ELT6" s="24"/>
      <c r="ELU6" s="24"/>
      <c r="ELV6" s="24"/>
      <c r="ELW6" s="24"/>
      <c r="ELX6" s="24"/>
      <c r="ELY6" s="24"/>
      <c r="ELZ6" s="24"/>
      <c r="EMA6" s="24"/>
      <c r="EMB6" s="24"/>
      <c r="EMC6" s="24"/>
      <c r="EMD6" s="24"/>
      <c r="EME6" s="24"/>
      <c r="EMF6" s="24"/>
      <c r="EMG6" s="24"/>
      <c r="EMH6" s="24"/>
      <c r="EMI6" s="24"/>
      <c r="EMJ6" s="24"/>
      <c r="EMK6" s="24"/>
      <c r="EML6" s="24"/>
      <c r="EMM6" s="24"/>
      <c r="EMN6" s="24"/>
      <c r="EMO6" s="24"/>
      <c r="EMP6" s="24"/>
      <c r="EMQ6" s="24"/>
      <c r="EMR6" s="24"/>
      <c r="EMS6" s="24"/>
      <c r="EMT6" s="24"/>
      <c r="EMU6" s="24"/>
      <c r="EMV6" s="24"/>
      <c r="EMW6" s="24"/>
      <c r="EMX6" s="24"/>
      <c r="EMY6" s="24"/>
      <c r="EMZ6" s="24"/>
      <c r="ENA6" s="24"/>
      <c r="ENB6" s="24"/>
      <c r="ENC6" s="24"/>
      <c r="END6" s="24"/>
      <c r="ENE6" s="24"/>
      <c r="ENF6" s="24"/>
      <c r="ENG6" s="24"/>
      <c r="ENH6" s="24"/>
      <c r="ENI6" s="24"/>
      <c r="ENJ6" s="24"/>
      <c r="ENK6" s="24"/>
      <c r="ENL6" s="24"/>
      <c r="ENM6" s="24"/>
      <c r="ENN6" s="24"/>
      <c r="ENO6" s="24"/>
      <c r="ENP6" s="24"/>
      <c r="ENQ6" s="24"/>
      <c r="ENR6" s="24"/>
      <c r="ENS6" s="24"/>
      <c r="ENT6" s="24"/>
      <c r="ENU6" s="24"/>
      <c r="ENV6" s="24"/>
      <c r="ENW6" s="24"/>
      <c r="ENX6" s="24"/>
      <c r="ENY6" s="24"/>
      <c r="ENZ6" s="24"/>
      <c r="EOA6" s="24"/>
      <c r="EOB6" s="24"/>
      <c r="EOC6" s="24"/>
      <c r="EOD6" s="24"/>
      <c r="EOE6" s="24"/>
      <c r="EOF6" s="24"/>
      <c r="EOG6" s="24"/>
      <c r="EOH6" s="24"/>
      <c r="EOI6" s="24"/>
      <c r="EOJ6" s="24"/>
      <c r="EOK6" s="24"/>
      <c r="EOL6" s="24"/>
      <c r="EOM6" s="24"/>
      <c r="EON6" s="24"/>
      <c r="EOO6" s="24"/>
      <c r="EOP6" s="24"/>
      <c r="EOQ6" s="24"/>
      <c r="EOR6" s="24"/>
      <c r="EOS6" s="24"/>
      <c r="EOT6" s="24"/>
      <c r="EOU6" s="24"/>
      <c r="EOV6" s="24"/>
      <c r="EOW6" s="24"/>
      <c r="EOX6" s="24"/>
      <c r="EOY6" s="24"/>
      <c r="EOZ6" s="24"/>
      <c r="EPA6" s="24"/>
      <c r="EPB6" s="24"/>
      <c r="EPC6" s="24"/>
      <c r="EPD6" s="24"/>
      <c r="EPE6" s="24"/>
      <c r="EPF6" s="24"/>
      <c r="EPG6" s="24"/>
      <c r="EPH6" s="24"/>
      <c r="EPI6" s="24"/>
      <c r="EPJ6" s="24"/>
      <c r="EPK6" s="24"/>
      <c r="EPL6" s="24"/>
      <c r="EPM6" s="24"/>
      <c r="EPN6" s="24"/>
      <c r="EPO6" s="24"/>
      <c r="EPP6" s="24"/>
      <c r="EPQ6" s="24"/>
      <c r="EPR6" s="24"/>
      <c r="EPS6" s="24"/>
      <c r="EPT6" s="24"/>
      <c r="EPU6" s="24"/>
      <c r="EPV6" s="24"/>
      <c r="EPW6" s="24"/>
      <c r="EPX6" s="24"/>
      <c r="EPY6" s="24"/>
      <c r="EPZ6" s="24"/>
      <c r="EQA6" s="24"/>
      <c r="EQB6" s="24"/>
      <c r="EQC6" s="24"/>
      <c r="EQD6" s="24"/>
      <c r="EQE6" s="24"/>
      <c r="EQF6" s="24"/>
      <c r="EQG6" s="24"/>
      <c r="EQH6" s="24"/>
      <c r="EQI6" s="24"/>
      <c r="EQJ6" s="24"/>
      <c r="EQK6" s="24"/>
      <c r="EQL6" s="24"/>
      <c r="EQM6" s="24"/>
      <c r="EQN6" s="24"/>
      <c r="EQO6" s="24"/>
      <c r="EQP6" s="24"/>
      <c r="EQQ6" s="24"/>
      <c r="EQR6" s="24"/>
      <c r="EQS6" s="24"/>
      <c r="EQT6" s="24"/>
      <c r="EQU6" s="24"/>
      <c r="EQV6" s="24"/>
      <c r="EQW6" s="24"/>
      <c r="EQX6" s="24"/>
      <c r="EQY6" s="24"/>
      <c r="EQZ6" s="24"/>
      <c r="ERA6" s="24"/>
      <c r="ERB6" s="24"/>
      <c r="ERC6" s="24"/>
      <c r="ERD6" s="24"/>
      <c r="ERE6" s="24"/>
      <c r="ERF6" s="24"/>
      <c r="ERG6" s="24"/>
      <c r="ERH6" s="24"/>
      <c r="ERI6" s="24"/>
      <c r="ERJ6" s="24"/>
      <c r="ERK6" s="24"/>
      <c r="ERL6" s="24"/>
      <c r="ERM6" s="24"/>
      <c r="ERN6" s="24"/>
      <c r="ERO6" s="24"/>
      <c r="ERP6" s="24"/>
      <c r="ERQ6" s="24"/>
      <c r="ERR6" s="24"/>
      <c r="ERS6" s="24"/>
      <c r="ERT6" s="24"/>
      <c r="ERU6" s="24"/>
      <c r="ERV6" s="24"/>
      <c r="ERW6" s="24"/>
      <c r="ERX6" s="24"/>
      <c r="ERY6" s="24"/>
      <c r="ERZ6" s="24"/>
      <c r="ESA6" s="24"/>
      <c r="ESB6" s="24"/>
      <c r="ESC6" s="24"/>
      <c r="ESD6" s="24"/>
      <c r="ESE6" s="24"/>
      <c r="ESF6" s="24"/>
      <c r="ESG6" s="24"/>
      <c r="ESH6" s="24"/>
      <c r="ESI6" s="24"/>
      <c r="ESJ6" s="24"/>
      <c r="ESK6" s="24"/>
      <c r="ESL6" s="24"/>
      <c r="ESM6" s="24"/>
      <c r="ESN6" s="24"/>
      <c r="ESO6" s="24"/>
      <c r="ESP6" s="24"/>
      <c r="ESQ6" s="24"/>
      <c r="ESR6" s="24"/>
      <c r="ESS6" s="24"/>
      <c r="EST6" s="24"/>
      <c r="ESU6" s="24"/>
      <c r="ESV6" s="24"/>
      <c r="ESW6" s="24"/>
      <c r="ESX6" s="24"/>
      <c r="ESY6" s="24"/>
      <c r="ESZ6" s="24"/>
      <c r="ETA6" s="24"/>
      <c r="ETB6" s="24"/>
      <c r="ETC6" s="24"/>
      <c r="ETD6" s="24"/>
      <c r="ETE6" s="24"/>
      <c r="ETF6" s="24"/>
      <c r="ETG6" s="24"/>
      <c r="ETH6" s="24"/>
      <c r="ETI6" s="24"/>
      <c r="ETJ6" s="24"/>
      <c r="ETK6" s="24"/>
      <c r="ETL6" s="24"/>
      <c r="ETM6" s="24"/>
      <c r="ETN6" s="24"/>
      <c r="ETO6" s="24"/>
      <c r="ETP6" s="24"/>
      <c r="ETQ6" s="24"/>
      <c r="ETR6" s="24"/>
      <c r="ETS6" s="24"/>
      <c r="ETT6" s="24"/>
      <c r="ETU6" s="24"/>
      <c r="ETV6" s="24"/>
      <c r="ETW6" s="24"/>
      <c r="ETX6" s="24"/>
      <c r="ETY6" s="24"/>
      <c r="ETZ6" s="24"/>
      <c r="EUA6" s="24"/>
      <c r="EUB6" s="24"/>
      <c r="EUC6" s="24"/>
      <c r="EUD6" s="24"/>
      <c r="EUE6" s="24"/>
      <c r="EUF6" s="24"/>
      <c r="EUG6" s="24"/>
      <c r="EUH6" s="24"/>
      <c r="EUI6" s="24"/>
      <c r="EUJ6" s="24"/>
      <c r="EUK6" s="24"/>
      <c r="EUL6" s="24"/>
      <c r="EUM6" s="24"/>
      <c r="EUN6" s="24"/>
      <c r="EUO6" s="24"/>
      <c r="EUP6" s="24"/>
      <c r="EUQ6" s="24"/>
      <c r="EUR6" s="24"/>
      <c r="EUS6" s="24"/>
      <c r="EUT6" s="24"/>
      <c r="EUU6" s="24"/>
      <c r="EUV6" s="24"/>
      <c r="EUW6" s="24"/>
      <c r="EUX6" s="24"/>
      <c r="EUY6" s="24"/>
      <c r="EUZ6" s="24"/>
      <c r="EVA6" s="24"/>
      <c r="EVB6" s="24"/>
      <c r="EVC6" s="24"/>
      <c r="EVD6" s="24"/>
      <c r="EVE6" s="24"/>
      <c r="EVF6" s="24"/>
      <c r="EVG6" s="24"/>
      <c r="EVH6" s="24"/>
      <c r="EVI6" s="24"/>
      <c r="EVJ6" s="24"/>
      <c r="EVK6" s="24"/>
      <c r="EVL6" s="24"/>
      <c r="EVM6" s="24"/>
      <c r="EVN6" s="24"/>
      <c r="EVO6" s="24"/>
      <c r="EVP6" s="24"/>
      <c r="EVQ6" s="24"/>
      <c r="EVR6" s="24"/>
      <c r="EVS6" s="24"/>
      <c r="EVT6" s="24"/>
      <c r="EVU6" s="24"/>
      <c r="EVV6" s="24"/>
      <c r="EVW6" s="24"/>
      <c r="EVX6" s="24"/>
      <c r="EVY6" s="24"/>
      <c r="EVZ6" s="24"/>
      <c r="EWA6" s="24"/>
      <c r="EWB6" s="24"/>
      <c r="EWC6" s="24"/>
      <c r="EWD6" s="24"/>
      <c r="EWE6" s="24"/>
      <c r="EWF6" s="24"/>
      <c r="EWG6" s="24"/>
      <c r="EWH6" s="24"/>
      <c r="EWI6" s="24"/>
      <c r="EWJ6" s="24"/>
      <c r="EWK6" s="24"/>
      <c r="EWL6" s="24"/>
      <c r="EWM6" s="24"/>
      <c r="EWN6" s="24"/>
      <c r="EWO6" s="24"/>
      <c r="EWP6" s="24"/>
      <c r="EWQ6" s="24"/>
      <c r="EWR6" s="24"/>
      <c r="EWS6" s="24"/>
      <c r="EWT6" s="24"/>
      <c r="EWU6" s="24"/>
      <c r="EWV6" s="24"/>
      <c r="EWW6" s="24"/>
      <c r="EWX6" s="24"/>
      <c r="EWY6" s="24"/>
      <c r="EWZ6" s="24"/>
      <c r="EXA6" s="24"/>
      <c r="EXB6" s="24"/>
      <c r="EXC6" s="24"/>
      <c r="EXD6" s="24"/>
      <c r="EXE6" s="24"/>
      <c r="EXF6" s="24"/>
      <c r="EXG6" s="24"/>
      <c r="EXH6" s="24"/>
      <c r="EXI6" s="24"/>
      <c r="EXJ6" s="24"/>
      <c r="EXK6" s="24"/>
      <c r="EXL6" s="24"/>
      <c r="EXM6" s="24"/>
      <c r="EXN6" s="24"/>
      <c r="EXO6" s="24"/>
      <c r="EXP6" s="24"/>
      <c r="EXQ6" s="24"/>
      <c r="EXR6" s="24"/>
      <c r="EXS6" s="24"/>
      <c r="EXT6" s="24"/>
      <c r="EXU6" s="24"/>
      <c r="EXV6" s="24"/>
      <c r="EXW6" s="24"/>
      <c r="EXX6" s="24"/>
      <c r="EXY6" s="24"/>
      <c r="EXZ6" s="24"/>
      <c r="EYA6" s="24"/>
      <c r="EYB6" s="24"/>
      <c r="EYC6" s="24"/>
      <c r="EYD6" s="24"/>
      <c r="EYE6" s="24"/>
      <c r="EYF6" s="24"/>
      <c r="EYG6" s="24"/>
      <c r="EYH6" s="24"/>
      <c r="EYI6" s="24"/>
      <c r="EYJ6" s="24"/>
      <c r="EYK6" s="24"/>
      <c r="EYL6" s="24"/>
      <c r="EYM6" s="24"/>
      <c r="EYN6" s="24"/>
      <c r="EYO6" s="24"/>
      <c r="EYP6" s="24"/>
      <c r="EYQ6" s="24"/>
      <c r="EYR6" s="24"/>
      <c r="EYS6" s="24"/>
      <c r="EYT6" s="24"/>
      <c r="EYU6" s="24"/>
      <c r="EYV6" s="24"/>
      <c r="EYW6" s="24"/>
      <c r="EYX6" s="24"/>
      <c r="EYY6" s="24"/>
      <c r="EYZ6" s="24"/>
      <c r="EZA6" s="24"/>
      <c r="EZB6" s="24"/>
      <c r="EZC6" s="24"/>
      <c r="EZD6" s="24"/>
      <c r="EZE6" s="24"/>
      <c r="EZF6" s="24"/>
      <c r="EZG6" s="24"/>
      <c r="EZH6" s="24"/>
      <c r="EZI6" s="24"/>
      <c r="EZJ6" s="24"/>
      <c r="EZK6" s="24"/>
      <c r="EZL6" s="24"/>
      <c r="EZM6" s="24"/>
      <c r="EZN6" s="24"/>
      <c r="EZO6" s="24"/>
      <c r="EZP6" s="24"/>
      <c r="EZQ6" s="24"/>
      <c r="EZR6" s="24"/>
      <c r="EZS6" s="24"/>
      <c r="EZT6" s="24"/>
      <c r="EZU6" s="24"/>
      <c r="EZV6" s="24"/>
      <c r="EZW6" s="24"/>
      <c r="EZX6" s="24"/>
      <c r="EZY6" s="24"/>
      <c r="EZZ6" s="24"/>
      <c r="FAA6" s="24"/>
      <c r="FAB6" s="24"/>
      <c r="FAC6" s="24"/>
      <c r="FAD6" s="24"/>
      <c r="FAE6" s="24"/>
      <c r="FAF6" s="24"/>
      <c r="FAG6" s="24"/>
      <c r="FAH6" s="24"/>
      <c r="FAI6" s="24"/>
      <c r="FAJ6" s="24"/>
      <c r="FAK6" s="24"/>
      <c r="FAL6" s="24"/>
      <c r="FAM6" s="24"/>
      <c r="FAN6" s="24"/>
      <c r="FAO6" s="24"/>
      <c r="FAP6" s="24"/>
      <c r="FAQ6" s="24"/>
      <c r="FAR6" s="24"/>
      <c r="FAS6" s="24"/>
      <c r="FAT6" s="24"/>
      <c r="FAU6" s="24"/>
      <c r="FAV6" s="24"/>
      <c r="FAW6" s="24"/>
      <c r="FAX6" s="24"/>
      <c r="FAY6" s="24"/>
      <c r="FAZ6" s="24"/>
      <c r="FBA6" s="24"/>
      <c r="FBB6" s="24"/>
      <c r="FBC6" s="24"/>
      <c r="FBD6" s="24"/>
      <c r="FBE6" s="24"/>
      <c r="FBF6" s="24"/>
      <c r="FBG6" s="24"/>
      <c r="FBH6" s="24"/>
      <c r="FBI6" s="24"/>
      <c r="FBJ6" s="24"/>
      <c r="FBK6" s="24"/>
      <c r="FBL6" s="24"/>
      <c r="FBM6" s="24"/>
      <c r="FBN6" s="24"/>
      <c r="FBO6" s="24"/>
      <c r="FBP6" s="24"/>
      <c r="FBQ6" s="24"/>
      <c r="FBR6" s="24"/>
      <c r="FBS6" s="24"/>
      <c r="FBT6" s="24"/>
      <c r="FBU6" s="24"/>
      <c r="FBV6" s="24"/>
      <c r="FBW6" s="24"/>
      <c r="FBX6" s="24"/>
      <c r="FBY6" s="24"/>
      <c r="FBZ6" s="24"/>
      <c r="FCA6" s="24"/>
      <c r="FCB6" s="24"/>
      <c r="FCC6" s="24"/>
      <c r="FCD6" s="24"/>
      <c r="FCE6" s="24"/>
      <c r="FCF6" s="24"/>
      <c r="FCG6" s="24"/>
      <c r="FCH6" s="24"/>
      <c r="FCI6" s="24"/>
      <c r="FCJ6" s="24"/>
      <c r="FCK6" s="24"/>
      <c r="FCL6" s="24"/>
      <c r="FCM6" s="24"/>
      <c r="FCN6" s="24"/>
      <c r="FCO6" s="24"/>
      <c r="FCP6" s="24"/>
      <c r="FCQ6" s="24"/>
      <c r="FCR6" s="24"/>
      <c r="FCS6" s="24"/>
      <c r="FCT6" s="24"/>
      <c r="FCU6" s="24"/>
      <c r="FCV6" s="24"/>
      <c r="FCW6" s="24"/>
      <c r="FCX6" s="24"/>
      <c r="FCY6" s="24"/>
      <c r="FCZ6" s="24"/>
      <c r="FDA6" s="24"/>
      <c r="FDB6" s="24"/>
      <c r="FDC6" s="24"/>
      <c r="FDD6" s="24"/>
      <c r="FDE6" s="24"/>
      <c r="FDF6" s="24"/>
      <c r="FDG6" s="24"/>
      <c r="FDH6" s="24"/>
      <c r="FDI6" s="24"/>
      <c r="FDJ6" s="24"/>
      <c r="FDK6" s="24"/>
      <c r="FDL6" s="24"/>
      <c r="FDM6" s="24"/>
      <c r="FDN6" s="24"/>
      <c r="FDO6" s="24"/>
      <c r="FDP6" s="24"/>
      <c r="FDQ6" s="24"/>
      <c r="FDR6" s="24"/>
      <c r="FDS6" s="24"/>
      <c r="FDT6" s="24"/>
      <c r="FDU6" s="24"/>
      <c r="FDV6" s="24"/>
      <c r="FDW6" s="24"/>
      <c r="FDX6" s="24"/>
      <c r="FDY6" s="24"/>
      <c r="FDZ6" s="24"/>
      <c r="FEA6" s="24"/>
      <c r="FEB6" s="24"/>
      <c r="FEC6" s="24"/>
      <c r="FED6" s="24"/>
      <c r="FEE6" s="24"/>
      <c r="FEF6" s="24"/>
      <c r="FEG6" s="24"/>
      <c r="FEH6" s="24"/>
      <c r="FEI6" s="24"/>
      <c r="FEJ6" s="24"/>
      <c r="FEK6" s="24"/>
      <c r="FEL6" s="24"/>
      <c r="FEM6" s="24"/>
      <c r="FEN6" s="24"/>
      <c r="FEO6" s="24"/>
      <c r="FEP6" s="24"/>
      <c r="FEQ6" s="24"/>
      <c r="FER6" s="24"/>
      <c r="FES6" s="24"/>
      <c r="FET6" s="24"/>
      <c r="FEU6" s="24"/>
      <c r="FEV6" s="24"/>
      <c r="FEW6" s="24"/>
      <c r="FEX6" s="24"/>
      <c r="FEY6" s="24"/>
      <c r="FEZ6" s="24"/>
      <c r="FFA6" s="24"/>
      <c r="FFB6" s="24"/>
      <c r="FFC6" s="24"/>
      <c r="FFD6" s="24"/>
      <c r="FFE6" s="24"/>
      <c r="FFF6" s="24"/>
      <c r="FFG6" s="24"/>
      <c r="FFH6" s="24"/>
      <c r="FFI6" s="24"/>
      <c r="FFJ6" s="24"/>
      <c r="FFK6" s="24"/>
      <c r="FFL6" s="24"/>
      <c r="FFM6" s="24"/>
      <c r="FFN6" s="24"/>
      <c r="FFO6" s="24"/>
      <c r="FFP6" s="24"/>
      <c r="FFQ6" s="24"/>
      <c r="FFR6" s="24"/>
      <c r="FFS6" s="24"/>
      <c r="FFT6" s="24"/>
      <c r="FFU6" s="24"/>
      <c r="FFV6" s="24"/>
      <c r="FFW6" s="24"/>
      <c r="FFX6" s="24"/>
      <c r="FFY6" s="24"/>
      <c r="FFZ6" s="24"/>
      <c r="FGA6" s="24"/>
      <c r="FGB6" s="24"/>
      <c r="FGC6" s="24"/>
      <c r="FGD6" s="24"/>
      <c r="FGE6" s="24"/>
      <c r="FGF6" s="24"/>
      <c r="FGG6" s="24"/>
      <c r="FGH6" s="24"/>
      <c r="FGI6" s="24"/>
      <c r="FGJ6" s="24"/>
      <c r="FGK6" s="24"/>
      <c r="FGL6" s="24"/>
      <c r="FGM6" s="24"/>
      <c r="FGN6" s="24"/>
      <c r="FGO6" s="24"/>
      <c r="FGP6" s="24"/>
      <c r="FGQ6" s="24"/>
      <c r="FGR6" s="24"/>
      <c r="FGS6" s="24"/>
      <c r="FGT6" s="24"/>
      <c r="FGU6" s="24"/>
      <c r="FGV6" s="24"/>
      <c r="FGW6" s="24"/>
      <c r="FGX6" s="24"/>
      <c r="FGY6" s="24"/>
      <c r="FGZ6" s="24"/>
      <c r="FHA6" s="24"/>
      <c r="FHB6" s="24"/>
      <c r="FHC6" s="24"/>
      <c r="FHD6" s="24"/>
      <c r="FHE6" s="24"/>
      <c r="FHF6" s="24"/>
      <c r="FHG6" s="24"/>
      <c r="FHH6" s="24"/>
      <c r="FHI6" s="24"/>
      <c r="FHJ6" s="24"/>
      <c r="FHK6" s="24"/>
      <c r="FHL6" s="24"/>
      <c r="FHM6" s="24"/>
      <c r="FHN6" s="24"/>
      <c r="FHO6" s="24"/>
      <c r="FHP6" s="24"/>
      <c r="FHQ6" s="24"/>
      <c r="FHR6" s="24"/>
      <c r="FHS6" s="24"/>
      <c r="FHT6" s="24"/>
      <c r="FHU6" s="24"/>
      <c r="FHV6" s="24"/>
      <c r="FHW6" s="24"/>
      <c r="FHX6" s="24"/>
      <c r="FHY6" s="24"/>
      <c r="FHZ6" s="24"/>
      <c r="FIA6" s="24"/>
      <c r="FIB6" s="24"/>
      <c r="FIC6" s="24"/>
      <c r="FID6" s="24"/>
      <c r="FIE6" s="24"/>
      <c r="FIF6" s="24"/>
      <c r="FIG6" s="24"/>
      <c r="FIH6" s="24"/>
      <c r="FII6" s="24"/>
      <c r="FIJ6" s="24"/>
      <c r="FIK6" s="24"/>
      <c r="FIL6" s="24"/>
      <c r="FIM6" s="24"/>
      <c r="FIN6" s="24"/>
      <c r="FIO6" s="24"/>
      <c r="FIP6" s="24"/>
      <c r="FIQ6" s="24"/>
      <c r="FIR6" s="24"/>
      <c r="FIS6" s="24"/>
      <c r="FIT6" s="24"/>
      <c r="FIU6" s="24"/>
      <c r="FIV6" s="24"/>
      <c r="FIW6" s="24"/>
      <c r="FIX6" s="24"/>
      <c r="FIY6" s="24"/>
      <c r="FIZ6" s="24"/>
      <c r="FJA6" s="24"/>
      <c r="FJB6" s="24"/>
      <c r="FJC6" s="24"/>
      <c r="FJD6" s="24"/>
      <c r="FJE6" s="24"/>
      <c r="FJF6" s="24"/>
      <c r="FJG6" s="24"/>
      <c r="FJH6" s="24"/>
      <c r="FJI6" s="24"/>
      <c r="FJJ6" s="24"/>
      <c r="FJK6" s="24"/>
      <c r="FJL6" s="24"/>
      <c r="FJM6" s="24"/>
      <c r="FJN6" s="24"/>
      <c r="FJO6" s="24"/>
      <c r="FJP6" s="24"/>
      <c r="FJQ6" s="24"/>
      <c r="FJR6" s="24"/>
      <c r="FJS6" s="24"/>
      <c r="FJT6" s="24"/>
      <c r="FJU6" s="24"/>
      <c r="FJV6" s="24"/>
      <c r="FJW6" s="24"/>
      <c r="FJX6" s="24"/>
      <c r="FJY6" s="24"/>
      <c r="FJZ6" s="24"/>
      <c r="FKA6" s="24"/>
      <c r="FKB6" s="24"/>
      <c r="FKC6" s="24"/>
      <c r="FKD6" s="24"/>
      <c r="FKE6" s="24"/>
      <c r="FKF6" s="24"/>
      <c r="FKG6" s="24"/>
      <c r="FKH6" s="24"/>
      <c r="FKI6" s="24"/>
      <c r="FKJ6" s="24"/>
      <c r="FKK6" s="24"/>
      <c r="FKL6" s="24"/>
      <c r="FKM6" s="24"/>
      <c r="FKN6" s="24"/>
      <c r="FKO6" s="24"/>
      <c r="FKP6" s="24"/>
      <c r="FKQ6" s="24"/>
      <c r="FKR6" s="24"/>
      <c r="FKS6" s="24"/>
      <c r="FKT6" s="24"/>
      <c r="FKU6" s="24"/>
      <c r="FKV6" s="24"/>
      <c r="FKW6" s="24"/>
      <c r="FKX6" s="24"/>
      <c r="FKY6" s="24"/>
      <c r="FKZ6" s="24"/>
      <c r="FLA6" s="24"/>
      <c r="FLB6" s="24"/>
      <c r="FLC6" s="24"/>
      <c r="FLD6" s="24"/>
      <c r="FLE6" s="24"/>
      <c r="FLF6" s="24"/>
      <c r="FLG6" s="24"/>
      <c r="FLH6" s="24"/>
      <c r="FLI6" s="24"/>
      <c r="FLJ6" s="24"/>
      <c r="FLK6" s="24"/>
      <c r="FLL6" s="24"/>
      <c r="FLM6" s="24"/>
      <c r="FLN6" s="24"/>
      <c r="FLO6" s="24"/>
      <c r="FLP6" s="24"/>
      <c r="FLQ6" s="24"/>
      <c r="FLR6" s="24"/>
      <c r="FLS6" s="24"/>
      <c r="FLT6" s="24"/>
      <c r="FLU6" s="24"/>
      <c r="FLV6" s="24"/>
      <c r="FLW6" s="24"/>
      <c r="FLX6" s="24"/>
      <c r="FLY6" s="24"/>
      <c r="FLZ6" s="24"/>
      <c r="FMA6" s="24"/>
      <c r="FMB6" s="24"/>
      <c r="FMC6" s="24"/>
      <c r="FMD6" s="24"/>
      <c r="FME6" s="24"/>
      <c r="FMF6" s="24"/>
      <c r="FMG6" s="24"/>
      <c r="FMH6" s="24"/>
      <c r="FMI6" s="24"/>
      <c r="FMJ6" s="24"/>
      <c r="FMK6" s="24"/>
      <c r="FML6" s="24"/>
      <c r="FMM6" s="24"/>
      <c r="FMN6" s="24"/>
      <c r="FMO6" s="24"/>
      <c r="FMP6" s="24"/>
      <c r="FMQ6" s="24"/>
      <c r="FMR6" s="24"/>
      <c r="FMS6" s="24"/>
      <c r="FMT6" s="24"/>
      <c r="FMU6" s="24"/>
      <c r="FMV6" s="24"/>
      <c r="FMW6" s="24"/>
      <c r="FMX6" s="24"/>
      <c r="FMY6" s="24"/>
      <c r="FMZ6" s="24"/>
      <c r="FNA6" s="24"/>
      <c r="FNB6" s="24"/>
      <c r="FNC6" s="24"/>
      <c r="FND6" s="24"/>
      <c r="FNE6" s="24"/>
      <c r="FNF6" s="24"/>
      <c r="FNG6" s="24"/>
      <c r="FNH6" s="24"/>
      <c r="FNI6" s="24"/>
      <c r="FNJ6" s="24"/>
    </row>
    <row r="8" spans="1:4430" x14ac:dyDescent="0.3">
      <c r="A8" s="1"/>
    </row>
  </sheetData>
  <mergeCells count="1">
    <mergeCell ref="A2:E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B80"/>
  <sheetViews>
    <sheetView tabSelected="1" zoomScale="70" zoomScaleNormal="70" zoomScaleSheetLayoutView="20" zoomScalePageLayoutView="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37" sqref="N37"/>
    </sheetView>
  </sheetViews>
  <sheetFormatPr defaultColWidth="9.109375" defaultRowHeight="14.4" x14ac:dyDescent="0.3"/>
  <cols>
    <col min="1" max="1" width="9.109375" style="15"/>
    <col min="2" max="2" width="78.44140625" style="2" customWidth="1"/>
    <col min="3" max="3" width="34.109375" style="4" customWidth="1"/>
    <col min="4" max="4" width="38.6640625" style="15" customWidth="1"/>
    <col min="5" max="6" width="15.33203125" style="15" customWidth="1"/>
    <col min="7" max="7" width="16.6640625" style="21" customWidth="1"/>
    <col min="8" max="8" width="19.5546875" style="15" customWidth="1"/>
    <col min="9" max="9" width="22.109375" style="21" customWidth="1"/>
    <col min="10" max="10" width="17.88671875" style="7" customWidth="1"/>
    <col min="11" max="11" width="21.33203125" style="22" customWidth="1"/>
    <col min="12" max="12" width="21.5546875" style="22" customWidth="1"/>
    <col min="13" max="13" width="25.33203125" style="22" customWidth="1"/>
    <col min="14" max="14" width="20.33203125" style="22" customWidth="1"/>
    <col min="15" max="15" width="17.44140625" style="22" customWidth="1"/>
    <col min="16" max="16" width="17" style="22" customWidth="1"/>
    <col min="17" max="17" width="16.5546875" style="22" customWidth="1"/>
    <col min="18" max="18" width="19.88671875" style="22" customWidth="1"/>
    <col min="19" max="19" width="16.33203125" style="22" customWidth="1"/>
    <col min="20" max="20" width="17.6640625" style="23" customWidth="1"/>
    <col min="21" max="21" width="19.33203125" style="22" customWidth="1"/>
    <col min="22" max="22" width="19.88671875" style="22" customWidth="1"/>
    <col min="23" max="23" width="20.33203125" style="24" customWidth="1"/>
    <col min="24" max="25" width="8.88671875" style="24"/>
    <col min="26" max="26" width="15.44140625" style="24" customWidth="1"/>
    <col min="27" max="28" width="8.88671875" style="24"/>
    <col min="29" max="29" width="18.33203125" style="24" customWidth="1"/>
    <col min="30" max="30" width="16.6640625" style="24" customWidth="1"/>
    <col min="31" max="31" width="11.6640625" style="24" customWidth="1"/>
    <col min="32" max="32" width="16.33203125" style="24" customWidth="1"/>
    <col min="33" max="33" width="17.5546875" style="24" customWidth="1"/>
    <col min="34" max="4431" width="8.88671875" style="24" customWidth="1"/>
    <col min="4432" max="16384" width="9.109375" style="15"/>
  </cols>
  <sheetData>
    <row r="1" spans="1:4431 13124:16382" ht="15" thickBot="1" x14ac:dyDescent="0.35"/>
    <row r="2" spans="1:4431 13124:16382" s="26" customFormat="1" ht="61.5" customHeight="1" x14ac:dyDescent="0.3">
      <c r="A2" s="74" t="s">
        <v>35</v>
      </c>
      <c r="B2" s="70" t="s">
        <v>95</v>
      </c>
      <c r="C2" s="185" t="s">
        <v>8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7"/>
      <c r="S2" s="140"/>
      <c r="T2" s="141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</row>
    <row r="3" spans="1:4431 13124:16382" s="17" customFormat="1" ht="138" customHeight="1" x14ac:dyDescent="0.3">
      <c r="A3" s="75"/>
      <c r="B3" s="71" t="s">
        <v>66</v>
      </c>
      <c r="C3" s="65" t="s">
        <v>1</v>
      </c>
      <c r="D3" s="66" t="s">
        <v>2</v>
      </c>
      <c r="E3" s="65" t="s">
        <v>3</v>
      </c>
      <c r="F3" s="66" t="s">
        <v>4</v>
      </c>
      <c r="G3" s="67" t="s">
        <v>5</v>
      </c>
      <c r="H3" s="68" t="s">
        <v>42</v>
      </c>
      <c r="I3" s="68" t="s">
        <v>43</v>
      </c>
      <c r="J3" s="68" t="s">
        <v>84</v>
      </c>
      <c r="K3" s="68" t="s">
        <v>49</v>
      </c>
      <c r="L3" s="68" t="s">
        <v>38</v>
      </c>
      <c r="M3" s="68" t="s">
        <v>39</v>
      </c>
      <c r="N3" s="68" t="s">
        <v>44</v>
      </c>
      <c r="O3" s="68" t="s">
        <v>45</v>
      </c>
      <c r="P3" s="69" t="s">
        <v>76</v>
      </c>
      <c r="Q3" s="68" t="s">
        <v>40</v>
      </c>
      <c r="R3" s="72" t="s">
        <v>41</v>
      </c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</row>
    <row r="4" spans="1:4431 13124:16382" s="28" customFormat="1" ht="29.25" customHeight="1" x14ac:dyDescent="0.3">
      <c r="A4" s="76" t="s">
        <v>16</v>
      </c>
      <c r="B4" s="73" t="s">
        <v>74</v>
      </c>
      <c r="C4" s="50"/>
      <c r="D4" s="52"/>
      <c r="E4" s="50"/>
      <c r="F4" s="52"/>
      <c r="G4" s="53"/>
      <c r="H4" s="54"/>
      <c r="I4" s="58">
        <f>SUM(I5,I30)</f>
        <v>0</v>
      </c>
      <c r="J4" s="58">
        <f t="shared" ref="J4:R4" ca="1" si="0">SUM(J5,J30)</f>
        <v>0</v>
      </c>
      <c r="K4" s="58">
        <f t="shared" ca="1" si="0"/>
        <v>0</v>
      </c>
      <c r="L4" s="58">
        <f t="shared" ca="1" si="0"/>
        <v>0</v>
      </c>
      <c r="M4" s="58">
        <f t="shared" ca="1" si="0"/>
        <v>0</v>
      </c>
      <c r="N4" s="58">
        <f t="shared" si="0"/>
        <v>0</v>
      </c>
      <c r="O4" s="58">
        <f t="shared" ca="1" si="0"/>
        <v>0</v>
      </c>
      <c r="P4" s="58">
        <f t="shared" si="0"/>
        <v>0</v>
      </c>
      <c r="Q4" s="58">
        <f t="shared" ca="1" si="0"/>
        <v>0</v>
      </c>
      <c r="R4" s="58">
        <f t="shared" ca="1" si="0"/>
        <v>0</v>
      </c>
      <c r="S4" s="32"/>
      <c r="T4" s="27"/>
      <c r="U4" s="27"/>
      <c r="V4" s="27"/>
      <c r="W4" s="27"/>
      <c r="X4" s="27"/>
      <c r="Y4" s="27"/>
      <c r="Z4" s="27"/>
      <c r="AA4" s="27"/>
      <c r="AB4" s="18"/>
      <c r="AC4" s="19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</row>
    <row r="5" spans="1:4431 13124:16382" s="28" customFormat="1" ht="29.25" customHeight="1" x14ac:dyDescent="0.3">
      <c r="A5" s="77"/>
      <c r="B5" s="46" t="s">
        <v>53</v>
      </c>
      <c r="C5" s="47"/>
      <c r="D5" s="47"/>
      <c r="E5" s="47"/>
      <c r="F5" s="47"/>
      <c r="G5" s="47"/>
      <c r="H5" s="47"/>
      <c r="I5" s="147">
        <f>SUM(I7,I13,I18,I24)</f>
        <v>0</v>
      </c>
      <c r="J5" s="147">
        <f t="shared" ref="J5:R5" ca="1" si="1">SUM(J7,J13,J18,J24)</f>
        <v>0</v>
      </c>
      <c r="K5" s="147">
        <f t="shared" ca="1" si="1"/>
        <v>0</v>
      </c>
      <c r="L5" s="147">
        <f t="shared" ca="1" si="1"/>
        <v>0</v>
      </c>
      <c r="M5" s="147">
        <f t="shared" ca="1" si="1"/>
        <v>0</v>
      </c>
      <c r="N5" s="147">
        <f t="shared" si="1"/>
        <v>0</v>
      </c>
      <c r="O5" s="147">
        <f t="shared" ca="1" si="1"/>
        <v>0</v>
      </c>
      <c r="P5" s="147">
        <f t="shared" si="1"/>
        <v>0</v>
      </c>
      <c r="Q5" s="147">
        <f t="shared" ca="1" si="1"/>
        <v>0</v>
      </c>
      <c r="R5" s="147">
        <f t="shared" ca="1" si="1"/>
        <v>0</v>
      </c>
      <c r="S5" s="27"/>
      <c r="T5" s="27"/>
      <c r="U5" s="27"/>
      <c r="V5" s="27"/>
      <c r="W5" s="27"/>
      <c r="X5" s="27"/>
      <c r="Y5" s="27"/>
      <c r="Z5" s="27"/>
      <c r="AA5" s="27"/>
      <c r="AB5" s="18"/>
      <c r="AC5" s="19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</row>
    <row r="6" spans="1:4431 13124:16382" s="28" customFormat="1" ht="29.25" customHeight="1" x14ac:dyDescent="0.3">
      <c r="A6" s="77"/>
      <c r="B6" s="59" t="s">
        <v>72</v>
      </c>
      <c r="C6" s="60"/>
      <c r="D6" s="60"/>
      <c r="E6" s="60"/>
      <c r="F6" s="60"/>
      <c r="G6" s="60"/>
      <c r="H6" s="60"/>
      <c r="I6" s="61"/>
      <c r="J6" s="61"/>
      <c r="K6" s="137"/>
      <c r="L6" s="137"/>
      <c r="M6" s="137"/>
      <c r="N6" s="137"/>
      <c r="O6" s="137"/>
      <c r="P6" s="137"/>
      <c r="Q6" s="137"/>
      <c r="R6" s="137"/>
      <c r="S6" s="27"/>
      <c r="T6" s="27"/>
      <c r="U6" s="27"/>
      <c r="V6" s="27"/>
      <c r="W6" s="27"/>
      <c r="X6" s="27"/>
      <c r="Y6" s="27"/>
      <c r="Z6" s="27"/>
      <c r="AA6" s="27"/>
      <c r="AB6" s="18"/>
      <c r="AC6" s="19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  <c r="CKG6" s="27"/>
      <c r="CKH6" s="27"/>
      <c r="CKI6" s="27"/>
      <c r="CKJ6" s="27"/>
      <c r="CKK6" s="27"/>
      <c r="CKL6" s="27"/>
      <c r="CKM6" s="27"/>
      <c r="CKN6" s="27"/>
      <c r="CKO6" s="27"/>
      <c r="CKP6" s="27"/>
      <c r="CKQ6" s="27"/>
      <c r="CKR6" s="27"/>
      <c r="CKS6" s="27"/>
      <c r="CKT6" s="27"/>
      <c r="CKU6" s="27"/>
      <c r="CKV6" s="27"/>
      <c r="CKW6" s="27"/>
      <c r="CKX6" s="27"/>
      <c r="CKY6" s="27"/>
      <c r="CKZ6" s="27"/>
      <c r="CLA6" s="27"/>
      <c r="CLB6" s="27"/>
      <c r="CLC6" s="27"/>
      <c r="CLD6" s="27"/>
      <c r="CLE6" s="27"/>
      <c r="CLF6" s="27"/>
      <c r="CLG6" s="27"/>
      <c r="CLH6" s="27"/>
      <c r="CLI6" s="27"/>
      <c r="CLJ6" s="27"/>
      <c r="CLK6" s="27"/>
      <c r="CLL6" s="27"/>
      <c r="CLM6" s="27"/>
      <c r="CLN6" s="27"/>
      <c r="CLO6" s="27"/>
      <c r="CLP6" s="27"/>
      <c r="CLQ6" s="27"/>
      <c r="CLR6" s="27"/>
      <c r="CLS6" s="27"/>
      <c r="CLT6" s="27"/>
      <c r="CLU6" s="27"/>
      <c r="CLV6" s="27"/>
      <c r="CLW6" s="27"/>
      <c r="CLX6" s="27"/>
      <c r="CLY6" s="27"/>
      <c r="CLZ6" s="27"/>
      <c r="CMA6" s="27"/>
      <c r="CMB6" s="27"/>
      <c r="CMC6" s="27"/>
      <c r="CMD6" s="27"/>
      <c r="CME6" s="27"/>
      <c r="CMF6" s="27"/>
      <c r="CMG6" s="27"/>
      <c r="CMH6" s="27"/>
      <c r="CMI6" s="27"/>
      <c r="CMJ6" s="27"/>
      <c r="CMK6" s="27"/>
      <c r="CML6" s="27"/>
      <c r="CMM6" s="27"/>
      <c r="CMN6" s="27"/>
      <c r="CMO6" s="27"/>
      <c r="CMP6" s="27"/>
      <c r="CMQ6" s="27"/>
      <c r="CMR6" s="27"/>
      <c r="CMS6" s="27"/>
      <c r="CMT6" s="27"/>
      <c r="CMU6" s="27"/>
      <c r="CMV6" s="27"/>
      <c r="CMW6" s="27"/>
      <c r="CMX6" s="27"/>
      <c r="CMY6" s="27"/>
      <c r="CMZ6" s="27"/>
      <c r="CNA6" s="27"/>
      <c r="CNB6" s="27"/>
      <c r="CNC6" s="27"/>
      <c r="CND6" s="27"/>
      <c r="CNE6" s="27"/>
      <c r="CNF6" s="27"/>
      <c r="CNG6" s="27"/>
      <c r="CNH6" s="27"/>
      <c r="CNI6" s="27"/>
      <c r="CNJ6" s="27"/>
      <c r="CNK6" s="27"/>
      <c r="CNL6" s="27"/>
      <c r="CNM6" s="27"/>
      <c r="CNN6" s="27"/>
      <c r="CNO6" s="27"/>
      <c r="CNP6" s="27"/>
      <c r="CNQ6" s="27"/>
      <c r="CNR6" s="27"/>
      <c r="CNS6" s="27"/>
      <c r="CNT6" s="27"/>
      <c r="CNU6" s="27"/>
      <c r="CNV6" s="27"/>
      <c r="CNW6" s="27"/>
      <c r="CNX6" s="27"/>
      <c r="CNY6" s="27"/>
      <c r="CNZ6" s="27"/>
      <c r="COA6" s="27"/>
      <c r="COB6" s="27"/>
      <c r="COC6" s="27"/>
      <c r="COD6" s="27"/>
      <c r="COE6" s="27"/>
      <c r="COF6" s="27"/>
      <c r="COG6" s="27"/>
      <c r="COH6" s="27"/>
      <c r="COI6" s="27"/>
      <c r="COJ6" s="27"/>
      <c r="COK6" s="27"/>
      <c r="COL6" s="27"/>
      <c r="COM6" s="27"/>
      <c r="CON6" s="27"/>
      <c r="COO6" s="27"/>
      <c r="COP6" s="27"/>
      <c r="COQ6" s="27"/>
      <c r="COR6" s="27"/>
      <c r="COS6" s="27"/>
      <c r="COT6" s="27"/>
      <c r="COU6" s="27"/>
      <c r="COV6" s="27"/>
      <c r="COW6" s="27"/>
      <c r="COX6" s="27"/>
      <c r="COY6" s="27"/>
      <c r="COZ6" s="27"/>
      <c r="CPA6" s="27"/>
      <c r="CPB6" s="27"/>
      <c r="CPC6" s="27"/>
      <c r="CPD6" s="27"/>
      <c r="CPE6" s="27"/>
      <c r="CPF6" s="27"/>
      <c r="CPG6" s="27"/>
      <c r="CPH6" s="27"/>
      <c r="CPI6" s="27"/>
      <c r="CPJ6" s="27"/>
      <c r="CPK6" s="27"/>
      <c r="CPL6" s="27"/>
      <c r="CPM6" s="27"/>
      <c r="CPN6" s="27"/>
      <c r="CPO6" s="27"/>
      <c r="CPP6" s="27"/>
      <c r="CPQ6" s="27"/>
      <c r="CPR6" s="27"/>
      <c r="CPS6" s="27"/>
      <c r="CPT6" s="27"/>
      <c r="CPU6" s="27"/>
      <c r="CPV6" s="27"/>
      <c r="CPW6" s="27"/>
      <c r="CPX6" s="27"/>
      <c r="CPY6" s="27"/>
      <c r="CPZ6" s="27"/>
      <c r="CQA6" s="27"/>
      <c r="CQB6" s="27"/>
      <c r="CQC6" s="27"/>
      <c r="CQD6" s="27"/>
      <c r="CQE6" s="27"/>
      <c r="CQF6" s="27"/>
      <c r="CQG6" s="27"/>
      <c r="CQH6" s="27"/>
      <c r="CQI6" s="27"/>
      <c r="CQJ6" s="27"/>
      <c r="CQK6" s="27"/>
      <c r="CQL6" s="27"/>
      <c r="CQM6" s="27"/>
      <c r="CQN6" s="27"/>
      <c r="CQO6" s="27"/>
      <c r="CQP6" s="27"/>
      <c r="CQQ6" s="27"/>
      <c r="CQR6" s="27"/>
      <c r="CQS6" s="27"/>
      <c r="CQT6" s="27"/>
      <c r="CQU6" s="27"/>
      <c r="CQV6" s="27"/>
      <c r="CQW6" s="27"/>
      <c r="CQX6" s="27"/>
      <c r="CQY6" s="27"/>
      <c r="CQZ6" s="27"/>
      <c r="CRA6" s="27"/>
      <c r="CRB6" s="27"/>
      <c r="CRC6" s="27"/>
      <c r="CRD6" s="27"/>
      <c r="CRE6" s="27"/>
      <c r="CRF6" s="27"/>
      <c r="CRG6" s="27"/>
      <c r="CRH6" s="27"/>
      <c r="CRI6" s="27"/>
      <c r="CRJ6" s="27"/>
      <c r="CRK6" s="27"/>
      <c r="CRL6" s="27"/>
      <c r="CRM6" s="27"/>
      <c r="CRN6" s="27"/>
      <c r="CRO6" s="27"/>
      <c r="CRP6" s="27"/>
      <c r="CRQ6" s="27"/>
      <c r="CRR6" s="27"/>
      <c r="CRS6" s="27"/>
      <c r="CRT6" s="27"/>
      <c r="CRU6" s="27"/>
      <c r="CRV6" s="27"/>
      <c r="CRW6" s="27"/>
      <c r="CRX6" s="27"/>
      <c r="CRY6" s="27"/>
      <c r="CRZ6" s="27"/>
      <c r="CSA6" s="27"/>
      <c r="CSB6" s="27"/>
      <c r="CSC6" s="27"/>
      <c r="CSD6" s="27"/>
      <c r="CSE6" s="27"/>
      <c r="CSF6" s="27"/>
      <c r="CSG6" s="27"/>
      <c r="CSH6" s="27"/>
      <c r="CSI6" s="27"/>
      <c r="CSJ6" s="27"/>
      <c r="CSK6" s="27"/>
      <c r="CSL6" s="27"/>
      <c r="CSM6" s="27"/>
      <c r="CSN6" s="27"/>
      <c r="CSO6" s="27"/>
      <c r="CSP6" s="27"/>
      <c r="CSQ6" s="27"/>
      <c r="CSR6" s="27"/>
      <c r="CSS6" s="27"/>
      <c r="CST6" s="27"/>
      <c r="CSU6" s="27"/>
      <c r="CSV6" s="27"/>
      <c r="CSW6" s="27"/>
      <c r="CSX6" s="27"/>
      <c r="CSY6" s="27"/>
      <c r="CSZ6" s="27"/>
      <c r="CTA6" s="27"/>
      <c r="CTB6" s="27"/>
      <c r="CTC6" s="27"/>
      <c r="CTD6" s="27"/>
      <c r="CTE6" s="27"/>
      <c r="CTF6" s="27"/>
      <c r="CTG6" s="27"/>
      <c r="CTH6" s="27"/>
      <c r="CTI6" s="27"/>
      <c r="CTJ6" s="27"/>
      <c r="CTK6" s="27"/>
      <c r="CTL6" s="27"/>
      <c r="CTM6" s="27"/>
      <c r="CTN6" s="27"/>
      <c r="CTO6" s="27"/>
      <c r="CTP6" s="27"/>
      <c r="CTQ6" s="27"/>
      <c r="CTR6" s="27"/>
      <c r="CTS6" s="27"/>
      <c r="CTT6" s="27"/>
      <c r="CTU6" s="27"/>
      <c r="CTV6" s="27"/>
      <c r="CTW6" s="27"/>
      <c r="CTX6" s="27"/>
      <c r="CTY6" s="27"/>
      <c r="CTZ6" s="27"/>
      <c r="CUA6" s="27"/>
      <c r="CUB6" s="27"/>
      <c r="CUC6" s="27"/>
      <c r="CUD6" s="27"/>
      <c r="CUE6" s="27"/>
      <c r="CUF6" s="27"/>
      <c r="CUG6" s="27"/>
      <c r="CUH6" s="27"/>
      <c r="CUI6" s="27"/>
      <c r="CUJ6" s="27"/>
      <c r="CUK6" s="27"/>
      <c r="CUL6" s="27"/>
      <c r="CUM6" s="27"/>
      <c r="CUN6" s="27"/>
      <c r="CUO6" s="27"/>
      <c r="CUP6" s="27"/>
      <c r="CUQ6" s="27"/>
      <c r="CUR6" s="27"/>
      <c r="CUS6" s="27"/>
      <c r="CUT6" s="27"/>
      <c r="CUU6" s="27"/>
      <c r="CUV6" s="27"/>
      <c r="CUW6" s="27"/>
      <c r="CUX6" s="27"/>
      <c r="CUY6" s="27"/>
      <c r="CUZ6" s="27"/>
      <c r="CVA6" s="27"/>
      <c r="CVB6" s="27"/>
      <c r="CVC6" s="27"/>
      <c r="CVD6" s="27"/>
      <c r="CVE6" s="27"/>
      <c r="CVF6" s="27"/>
      <c r="CVG6" s="27"/>
      <c r="CVH6" s="27"/>
      <c r="CVI6" s="27"/>
      <c r="CVJ6" s="27"/>
      <c r="CVK6" s="27"/>
      <c r="CVL6" s="27"/>
      <c r="CVM6" s="27"/>
      <c r="CVN6" s="27"/>
      <c r="CVO6" s="27"/>
      <c r="CVP6" s="27"/>
      <c r="CVQ6" s="27"/>
      <c r="CVR6" s="27"/>
      <c r="CVS6" s="27"/>
      <c r="CVT6" s="27"/>
      <c r="CVU6" s="27"/>
      <c r="CVV6" s="27"/>
      <c r="CVW6" s="27"/>
      <c r="CVX6" s="27"/>
      <c r="CVY6" s="27"/>
      <c r="CVZ6" s="27"/>
      <c r="CWA6" s="27"/>
      <c r="CWB6" s="27"/>
      <c r="CWC6" s="27"/>
      <c r="CWD6" s="27"/>
      <c r="CWE6" s="27"/>
      <c r="CWF6" s="27"/>
      <c r="CWG6" s="27"/>
      <c r="CWH6" s="27"/>
      <c r="CWI6" s="27"/>
      <c r="CWJ6" s="27"/>
      <c r="CWK6" s="27"/>
      <c r="CWL6" s="27"/>
      <c r="CWM6" s="27"/>
      <c r="CWN6" s="27"/>
      <c r="CWO6" s="27"/>
      <c r="CWP6" s="27"/>
      <c r="CWQ6" s="27"/>
      <c r="CWR6" s="27"/>
      <c r="CWS6" s="27"/>
      <c r="CWT6" s="27"/>
      <c r="CWU6" s="27"/>
      <c r="CWV6" s="27"/>
      <c r="CWW6" s="27"/>
      <c r="CWX6" s="27"/>
      <c r="CWY6" s="27"/>
      <c r="CWZ6" s="27"/>
      <c r="CXA6" s="27"/>
      <c r="CXB6" s="27"/>
      <c r="CXC6" s="27"/>
      <c r="CXD6" s="27"/>
      <c r="CXE6" s="27"/>
      <c r="CXF6" s="27"/>
      <c r="CXG6" s="27"/>
      <c r="CXH6" s="27"/>
      <c r="CXI6" s="27"/>
      <c r="CXJ6" s="27"/>
      <c r="CXK6" s="27"/>
      <c r="CXL6" s="27"/>
      <c r="CXM6" s="27"/>
      <c r="CXN6" s="27"/>
      <c r="CXO6" s="27"/>
      <c r="CXP6" s="27"/>
      <c r="CXQ6" s="27"/>
      <c r="CXR6" s="27"/>
      <c r="CXS6" s="27"/>
      <c r="CXT6" s="27"/>
      <c r="CXU6" s="27"/>
      <c r="CXV6" s="27"/>
      <c r="CXW6" s="27"/>
      <c r="CXX6" s="27"/>
      <c r="CXY6" s="27"/>
      <c r="CXZ6" s="27"/>
      <c r="CYA6" s="27"/>
      <c r="CYB6" s="27"/>
      <c r="CYC6" s="27"/>
      <c r="CYD6" s="27"/>
      <c r="CYE6" s="27"/>
      <c r="CYF6" s="27"/>
      <c r="CYG6" s="27"/>
      <c r="CYH6" s="27"/>
      <c r="CYI6" s="27"/>
      <c r="CYJ6" s="27"/>
      <c r="CYK6" s="27"/>
      <c r="CYL6" s="27"/>
      <c r="CYM6" s="27"/>
      <c r="CYN6" s="27"/>
      <c r="CYO6" s="27"/>
      <c r="CYP6" s="27"/>
      <c r="CYQ6" s="27"/>
      <c r="CYR6" s="27"/>
      <c r="CYS6" s="27"/>
      <c r="CYT6" s="27"/>
      <c r="CYU6" s="27"/>
      <c r="CYV6" s="27"/>
      <c r="CYW6" s="27"/>
      <c r="CYX6" s="27"/>
      <c r="CYY6" s="27"/>
      <c r="CYZ6" s="27"/>
      <c r="CZA6" s="27"/>
      <c r="CZB6" s="27"/>
      <c r="CZC6" s="27"/>
      <c r="CZD6" s="27"/>
      <c r="CZE6" s="27"/>
      <c r="CZF6" s="27"/>
      <c r="CZG6" s="27"/>
      <c r="CZH6" s="27"/>
      <c r="CZI6" s="27"/>
      <c r="CZJ6" s="27"/>
      <c r="CZK6" s="27"/>
      <c r="CZL6" s="27"/>
      <c r="CZM6" s="27"/>
      <c r="CZN6" s="27"/>
      <c r="CZO6" s="27"/>
      <c r="CZP6" s="27"/>
      <c r="CZQ6" s="27"/>
      <c r="CZR6" s="27"/>
      <c r="CZS6" s="27"/>
      <c r="CZT6" s="27"/>
      <c r="CZU6" s="27"/>
      <c r="CZV6" s="27"/>
      <c r="CZW6" s="27"/>
      <c r="CZX6" s="27"/>
      <c r="CZY6" s="27"/>
      <c r="CZZ6" s="27"/>
      <c r="DAA6" s="27"/>
      <c r="DAB6" s="27"/>
      <c r="DAC6" s="27"/>
      <c r="DAD6" s="27"/>
      <c r="DAE6" s="27"/>
      <c r="DAF6" s="27"/>
      <c r="DAG6" s="27"/>
      <c r="DAH6" s="27"/>
      <c r="DAI6" s="27"/>
      <c r="DAJ6" s="27"/>
      <c r="DAK6" s="27"/>
      <c r="DAL6" s="27"/>
      <c r="DAM6" s="27"/>
      <c r="DAN6" s="27"/>
      <c r="DAO6" s="27"/>
      <c r="DAP6" s="27"/>
      <c r="DAQ6" s="27"/>
      <c r="DAR6" s="27"/>
      <c r="DAS6" s="27"/>
      <c r="DAT6" s="27"/>
      <c r="DAU6" s="27"/>
      <c r="DAV6" s="27"/>
      <c r="DAW6" s="27"/>
      <c r="DAX6" s="27"/>
      <c r="DAY6" s="27"/>
      <c r="DAZ6" s="27"/>
      <c r="DBA6" s="27"/>
      <c r="DBB6" s="27"/>
      <c r="DBC6" s="27"/>
      <c r="DBD6" s="27"/>
      <c r="DBE6" s="27"/>
      <c r="DBF6" s="27"/>
      <c r="DBG6" s="27"/>
      <c r="DBH6" s="27"/>
      <c r="DBI6" s="27"/>
      <c r="DBJ6" s="27"/>
      <c r="DBK6" s="27"/>
      <c r="DBL6" s="27"/>
      <c r="DBM6" s="27"/>
      <c r="DBN6" s="27"/>
      <c r="DBO6" s="27"/>
      <c r="DBP6" s="27"/>
      <c r="DBQ6" s="27"/>
      <c r="DBR6" s="27"/>
      <c r="DBS6" s="27"/>
      <c r="DBT6" s="27"/>
      <c r="DBU6" s="27"/>
      <c r="DBV6" s="27"/>
      <c r="DBW6" s="27"/>
      <c r="DBX6" s="27"/>
      <c r="DBY6" s="27"/>
      <c r="DBZ6" s="27"/>
      <c r="DCA6" s="27"/>
      <c r="DCB6" s="27"/>
      <c r="DCC6" s="27"/>
      <c r="DCD6" s="27"/>
      <c r="DCE6" s="27"/>
      <c r="DCF6" s="27"/>
      <c r="DCG6" s="27"/>
      <c r="DCH6" s="27"/>
      <c r="DCI6" s="27"/>
      <c r="DCJ6" s="27"/>
      <c r="DCK6" s="27"/>
      <c r="DCL6" s="27"/>
      <c r="DCM6" s="27"/>
      <c r="DCN6" s="27"/>
      <c r="DCO6" s="27"/>
      <c r="DCP6" s="27"/>
      <c r="DCQ6" s="27"/>
      <c r="DCR6" s="27"/>
      <c r="DCS6" s="27"/>
      <c r="DCT6" s="27"/>
      <c r="DCU6" s="27"/>
      <c r="DCV6" s="27"/>
      <c r="DCW6" s="27"/>
      <c r="DCX6" s="27"/>
      <c r="DCY6" s="27"/>
      <c r="DCZ6" s="27"/>
      <c r="DDA6" s="27"/>
      <c r="DDB6" s="27"/>
      <c r="DDC6" s="27"/>
      <c r="DDD6" s="27"/>
      <c r="DDE6" s="27"/>
      <c r="DDF6" s="27"/>
      <c r="DDG6" s="27"/>
      <c r="DDH6" s="27"/>
      <c r="DDI6" s="27"/>
      <c r="DDJ6" s="27"/>
      <c r="DDK6" s="27"/>
      <c r="DDL6" s="27"/>
      <c r="DDM6" s="27"/>
      <c r="DDN6" s="27"/>
      <c r="DDO6" s="27"/>
      <c r="DDP6" s="27"/>
      <c r="DDQ6" s="27"/>
      <c r="DDR6" s="27"/>
      <c r="DDS6" s="27"/>
      <c r="DDT6" s="27"/>
      <c r="DDU6" s="27"/>
      <c r="DDV6" s="27"/>
      <c r="DDW6" s="27"/>
      <c r="DDX6" s="27"/>
      <c r="DDY6" s="27"/>
      <c r="DDZ6" s="27"/>
      <c r="DEA6" s="27"/>
      <c r="DEB6" s="27"/>
      <c r="DEC6" s="27"/>
      <c r="DED6" s="27"/>
      <c r="DEE6" s="27"/>
      <c r="DEF6" s="27"/>
      <c r="DEG6" s="27"/>
      <c r="DEH6" s="27"/>
      <c r="DEI6" s="27"/>
      <c r="DEJ6" s="27"/>
      <c r="DEK6" s="27"/>
      <c r="DEL6" s="27"/>
      <c r="DEM6" s="27"/>
      <c r="DEN6" s="27"/>
      <c r="DEO6" s="27"/>
      <c r="DEP6" s="27"/>
      <c r="DEQ6" s="27"/>
      <c r="DER6" s="27"/>
      <c r="DES6" s="27"/>
      <c r="DET6" s="27"/>
      <c r="DEU6" s="27"/>
      <c r="DEV6" s="27"/>
      <c r="DEW6" s="27"/>
      <c r="DEX6" s="27"/>
      <c r="DEY6" s="27"/>
      <c r="DEZ6" s="27"/>
      <c r="DFA6" s="27"/>
      <c r="DFB6" s="27"/>
      <c r="DFC6" s="27"/>
      <c r="DFD6" s="27"/>
      <c r="DFE6" s="27"/>
      <c r="DFF6" s="27"/>
      <c r="DFG6" s="27"/>
      <c r="DFH6" s="27"/>
      <c r="DFI6" s="27"/>
      <c r="DFJ6" s="27"/>
      <c r="DFK6" s="27"/>
      <c r="DFL6" s="27"/>
      <c r="DFM6" s="27"/>
      <c r="DFN6" s="27"/>
      <c r="DFO6" s="27"/>
      <c r="DFP6" s="27"/>
      <c r="DFQ6" s="27"/>
      <c r="DFR6" s="27"/>
      <c r="DFS6" s="27"/>
      <c r="DFT6" s="27"/>
      <c r="DFU6" s="27"/>
      <c r="DFV6" s="27"/>
      <c r="DFW6" s="27"/>
      <c r="DFX6" s="27"/>
      <c r="DFY6" s="27"/>
      <c r="DFZ6" s="27"/>
      <c r="DGA6" s="27"/>
      <c r="DGB6" s="27"/>
      <c r="DGC6" s="27"/>
      <c r="DGD6" s="27"/>
      <c r="DGE6" s="27"/>
      <c r="DGF6" s="27"/>
      <c r="DGG6" s="27"/>
      <c r="DGH6" s="27"/>
      <c r="DGI6" s="27"/>
      <c r="DGJ6" s="27"/>
      <c r="DGK6" s="27"/>
      <c r="DGL6" s="27"/>
      <c r="DGM6" s="27"/>
      <c r="DGN6" s="27"/>
      <c r="DGO6" s="27"/>
      <c r="DGP6" s="27"/>
      <c r="DGQ6" s="27"/>
      <c r="DGR6" s="27"/>
      <c r="DGS6" s="27"/>
      <c r="DGT6" s="27"/>
      <c r="DGU6" s="27"/>
      <c r="DGV6" s="27"/>
      <c r="DGW6" s="27"/>
      <c r="DGX6" s="27"/>
      <c r="DGY6" s="27"/>
      <c r="DGZ6" s="27"/>
      <c r="DHA6" s="27"/>
      <c r="DHB6" s="27"/>
      <c r="DHC6" s="27"/>
      <c r="DHD6" s="27"/>
      <c r="DHE6" s="27"/>
      <c r="DHF6" s="27"/>
      <c r="DHG6" s="27"/>
      <c r="DHH6" s="27"/>
      <c r="DHI6" s="27"/>
      <c r="DHJ6" s="27"/>
      <c r="DHK6" s="27"/>
      <c r="DHL6" s="27"/>
      <c r="DHM6" s="27"/>
      <c r="DHN6" s="27"/>
      <c r="DHO6" s="27"/>
      <c r="DHP6" s="27"/>
      <c r="DHQ6" s="27"/>
      <c r="DHR6" s="27"/>
      <c r="DHS6" s="27"/>
      <c r="DHT6" s="27"/>
      <c r="DHU6" s="27"/>
      <c r="DHV6" s="27"/>
      <c r="DHW6" s="27"/>
      <c r="DHX6" s="27"/>
      <c r="DHY6" s="27"/>
      <c r="DHZ6" s="27"/>
      <c r="DIA6" s="27"/>
      <c r="DIB6" s="27"/>
      <c r="DIC6" s="27"/>
      <c r="DID6" s="27"/>
      <c r="DIE6" s="27"/>
      <c r="DIF6" s="27"/>
      <c r="DIG6" s="27"/>
      <c r="DIH6" s="27"/>
      <c r="DII6" s="27"/>
      <c r="DIJ6" s="27"/>
      <c r="DIK6" s="27"/>
      <c r="DIL6" s="27"/>
      <c r="DIM6" s="27"/>
      <c r="DIN6" s="27"/>
      <c r="DIO6" s="27"/>
      <c r="DIP6" s="27"/>
      <c r="DIQ6" s="27"/>
      <c r="DIR6" s="27"/>
      <c r="DIS6" s="27"/>
      <c r="DIT6" s="27"/>
      <c r="DIU6" s="27"/>
      <c r="DIV6" s="27"/>
      <c r="DIW6" s="27"/>
      <c r="DIX6" s="27"/>
      <c r="DIY6" s="27"/>
      <c r="DIZ6" s="27"/>
      <c r="DJA6" s="27"/>
      <c r="DJB6" s="27"/>
      <c r="DJC6" s="27"/>
      <c r="DJD6" s="27"/>
      <c r="DJE6" s="27"/>
      <c r="DJF6" s="27"/>
      <c r="DJG6" s="27"/>
      <c r="DJH6" s="27"/>
      <c r="DJI6" s="27"/>
      <c r="DJJ6" s="27"/>
      <c r="DJK6" s="27"/>
      <c r="DJL6" s="27"/>
      <c r="DJM6" s="27"/>
      <c r="DJN6" s="27"/>
      <c r="DJO6" s="27"/>
      <c r="DJP6" s="27"/>
      <c r="DJQ6" s="27"/>
      <c r="DJR6" s="27"/>
      <c r="DJS6" s="27"/>
      <c r="DJT6" s="27"/>
      <c r="DJU6" s="27"/>
      <c r="DJV6" s="27"/>
      <c r="DJW6" s="27"/>
      <c r="DJX6" s="27"/>
      <c r="DJY6" s="27"/>
      <c r="DJZ6" s="27"/>
      <c r="DKA6" s="27"/>
      <c r="DKB6" s="27"/>
      <c r="DKC6" s="27"/>
      <c r="DKD6" s="27"/>
      <c r="DKE6" s="27"/>
      <c r="DKF6" s="27"/>
      <c r="DKG6" s="27"/>
      <c r="DKH6" s="27"/>
      <c r="DKI6" s="27"/>
      <c r="DKJ6" s="27"/>
      <c r="DKK6" s="27"/>
      <c r="DKL6" s="27"/>
      <c r="DKM6" s="27"/>
      <c r="DKN6" s="27"/>
      <c r="DKO6" s="27"/>
      <c r="DKP6" s="27"/>
      <c r="DKQ6" s="27"/>
      <c r="DKR6" s="27"/>
      <c r="DKS6" s="27"/>
      <c r="DKT6" s="27"/>
      <c r="DKU6" s="27"/>
      <c r="DKV6" s="27"/>
      <c r="DKW6" s="27"/>
      <c r="DKX6" s="27"/>
      <c r="DKY6" s="27"/>
      <c r="DKZ6" s="27"/>
      <c r="DLA6" s="27"/>
      <c r="DLB6" s="27"/>
      <c r="DLC6" s="27"/>
      <c r="DLD6" s="27"/>
      <c r="DLE6" s="27"/>
      <c r="DLF6" s="27"/>
      <c r="DLG6" s="27"/>
      <c r="DLH6" s="27"/>
      <c r="DLI6" s="27"/>
      <c r="DLJ6" s="27"/>
      <c r="DLK6" s="27"/>
      <c r="DLL6" s="27"/>
      <c r="DLM6" s="27"/>
      <c r="DLN6" s="27"/>
      <c r="DLO6" s="27"/>
      <c r="DLP6" s="27"/>
      <c r="DLQ6" s="27"/>
      <c r="DLR6" s="27"/>
      <c r="DLS6" s="27"/>
      <c r="DLT6" s="27"/>
      <c r="DLU6" s="27"/>
      <c r="DLV6" s="27"/>
      <c r="DLW6" s="27"/>
      <c r="DLX6" s="27"/>
      <c r="DLY6" s="27"/>
      <c r="DLZ6" s="27"/>
      <c r="DMA6" s="27"/>
      <c r="DMB6" s="27"/>
      <c r="DMC6" s="27"/>
      <c r="DMD6" s="27"/>
      <c r="DME6" s="27"/>
      <c r="DMF6" s="27"/>
      <c r="DMG6" s="27"/>
      <c r="DMH6" s="27"/>
      <c r="DMI6" s="27"/>
      <c r="DMJ6" s="27"/>
      <c r="DMK6" s="27"/>
      <c r="DML6" s="27"/>
      <c r="DMM6" s="27"/>
      <c r="DMN6" s="27"/>
      <c r="DMO6" s="27"/>
      <c r="DMP6" s="27"/>
      <c r="DMQ6" s="27"/>
      <c r="DMR6" s="27"/>
      <c r="DMS6" s="27"/>
      <c r="DMT6" s="27"/>
      <c r="DMU6" s="27"/>
      <c r="DMV6" s="27"/>
      <c r="DMW6" s="27"/>
      <c r="DMX6" s="27"/>
      <c r="DMY6" s="27"/>
      <c r="DMZ6" s="27"/>
      <c r="DNA6" s="27"/>
      <c r="DNB6" s="27"/>
      <c r="DNC6" s="27"/>
      <c r="DND6" s="27"/>
      <c r="DNE6" s="27"/>
      <c r="DNF6" s="27"/>
      <c r="DNG6" s="27"/>
      <c r="DNH6" s="27"/>
      <c r="DNI6" s="27"/>
      <c r="DNJ6" s="27"/>
      <c r="DNK6" s="27"/>
      <c r="DNL6" s="27"/>
      <c r="DNM6" s="27"/>
      <c r="DNN6" s="27"/>
      <c r="DNO6" s="27"/>
      <c r="DNP6" s="27"/>
      <c r="DNQ6" s="27"/>
      <c r="DNR6" s="27"/>
      <c r="DNS6" s="27"/>
      <c r="DNT6" s="27"/>
      <c r="DNU6" s="27"/>
      <c r="DNV6" s="27"/>
      <c r="DNW6" s="27"/>
      <c r="DNX6" s="27"/>
      <c r="DNY6" s="27"/>
      <c r="DNZ6" s="27"/>
      <c r="DOA6" s="27"/>
      <c r="DOB6" s="27"/>
      <c r="DOC6" s="27"/>
      <c r="DOD6" s="27"/>
      <c r="DOE6" s="27"/>
      <c r="DOF6" s="27"/>
      <c r="DOG6" s="27"/>
      <c r="DOH6" s="27"/>
      <c r="DOI6" s="27"/>
      <c r="DOJ6" s="27"/>
      <c r="DOK6" s="27"/>
      <c r="DOL6" s="27"/>
      <c r="DOM6" s="27"/>
      <c r="DON6" s="27"/>
      <c r="DOO6" s="27"/>
      <c r="DOP6" s="27"/>
      <c r="DOQ6" s="27"/>
      <c r="DOR6" s="27"/>
      <c r="DOS6" s="27"/>
      <c r="DOT6" s="27"/>
      <c r="DOU6" s="27"/>
      <c r="DOV6" s="27"/>
      <c r="DOW6" s="27"/>
      <c r="DOX6" s="27"/>
      <c r="DOY6" s="27"/>
      <c r="DOZ6" s="27"/>
      <c r="DPA6" s="27"/>
      <c r="DPB6" s="27"/>
      <c r="DPC6" s="27"/>
      <c r="DPD6" s="27"/>
      <c r="DPE6" s="27"/>
      <c r="DPF6" s="27"/>
      <c r="DPG6" s="27"/>
      <c r="DPH6" s="27"/>
      <c r="DPI6" s="27"/>
      <c r="DPJ6" s="27"/>
      <c r="DPK6" s="27"/>
      <c r="DPL6" s="27"/>
      <c r="DPM6" s="27"/>
      <c r="DPN6" s="27"/>
      <c r="DPO6" s="27"/>
      <c r="DPP6" s="27"/>
      <c r="DPQ6" s="27"/>
      <c r="DPR6" s="27"/>
      <c r="DPS6" s="27"/>
      <c r="DPT6" s="27"/>
      <c r="DPU6" s="27"/>
      <c r="DPV6" s="27"/>
      <c r="DPW6" s="27"/>
      <c r="DPX6" s="27"/>
      <c r="DPY6" s="27"/>
      <c r="DPZ6" s="27"/>
      <c r="DQA6" s="27"/>
      <c r="DQB6" s="27"/>
      <c r="DQC6" s="27"/>
      <c r="DQD6" s="27"/>
      <c r="DQE6" s="27"/>
      <c r="DQF6" s="27"/>
      <c r="DQG6" s="27"/>
      <c r="DQH6" s="27"/>
      <c r="DQI6" s="27"/>
      <c r="DQJ6" s="27"/>
      <c r="DQK6" s="27"/>
      <c r="DQL6" s="27"/>
      <c r="DQM6" s="27"/>
      <c r="DQN6" s="27"/>
      <c r="DQO6" s="27"/>
      <c r="DQP6" s="27"/>
      <c r="DQQ6" s="27"/>
      <c r="DQR6" s="27"/>
      <c r="DQS6" s="27"/>
      <c r="DQT6" s="27"/>
      <c r="DQU6" s="27"/>
      <c r="DQV6" s="27"/>
      <c r="DQW6" s="27"/>
      <c r="DQX6" s="27"/>
      <c r="DQY6" s="27"/>
      <c r="DQZ6" s="27"/>
      <c r="DRA6" s="27"/>
      <c r="DRB6" s="27"/>
      <c r="DRC6" s="27"/>
      <c r="DRD6" s="27"/>
      <c r="DRE6" s="27"/>
      <c r="DRF6" s="27"/>
      <c r="DRG6" s="27"/>
      <c r="DRH6" s="27"/>
      <c r="DRI6" s="27"/>
      <c r="DRJ6" s="27"/>
      <c r="DRK6" s="27"/>
      <c r="DRL6" s="27"/>
      <c r="DRM6" s="27"/>
      <c r="DRN6" s="27"/>
      <c r="DRO6" s="27"/>
      <c r="DRP6" s="27"/>
      <c r="DRQ6" s="27"/>
      <c r="DRR6" s="27"/>
      <c r="DRS6" s="27"/>
      <c r="DRT6" s="27"/>
      <c r="DRU6" s="27"/>
      <c r="DRV6" s="27"/>
      <c r="DRW6" s="27"/>
      <c r="DRX6" s="27"/>
      <c r="DRY6" s="27"/>
      <c r="DRZ6" s="27"/>
      <c r="DSA6" s="27"/>
      <c r="DSB6" s="27"/>
      <c r="DSC6" s="27"/>
      <c r="DSD6" s="27"/>
      <c r="DSE6" s="27"/>
      <c r="DSF6" s="27"/>
      <c r="DSG6" s="27"/>
      <c r="DSH6" s="27"/>
      <c r="DSI6" s="27"/>
      <c r="DSJ6" s="27"/>
      <c r="DSK6" s="27"/>
      <c r="DSL6" s="27"/>
      <c r="DSM6" s="27"/>
      <c r="DSN6" s="27"/>
      <c r="DSO6" s="27"/>
      <c r="DSP6" s="27"/>
      <c r="DSQ6" s="27"/>
      <c r="DSR6" s="27"/>
      <c r="DSS6" s="27"/>
      <c r="DST6" s="27"/>
      <c r="DSU6" s="27"/>
      <c r="DSV6" s="27"/>
      <c r="DSW6" s="27"/>
      <c r="DSX6" s="27"/>
      <c r="DSY6" s="27"/>
      <c r="DSZ6" s="27"/>
      <c r="DTA6" s="27"/>
      <c r="DTB6" s="27"/>
      <c r="DTC6" s="27"/>
      <c r="DTD6" s="27"/>
      <c r="DTE6" s="27"/>
      <c r="DTF6" s="27"/>
      <c r="DTG6" s="27"/>
      <c r="DTH6" s="27"/>
      <c r="DTI6" s="27"/>
      <c r="DTJ6" s="27"/>
      <c r="DTK6" s="27"/>
      <c r="DTL6" s="27"/>
      <c r="DTM6" s="27"/>
      <c r="DTN6" s="27"/>
      <c r="DTO6" s="27"/>
      <c r="DTP6" s="27"/>
      <c r="DTQ6" s="27"/>
      <c r="DTR6" s="27"/>
      <c r="DTS6" s="27"/>
      <c r="DTT6" s="27"/>
      <c r="DTU6" s="27"/>
      <c r="DTV6" s="27"/>
      <c r="DTW6" s="27"/>
      <c r="DTX6" s="27"/>
      <c r="DTY6" s="27"/>
      <c r="DTZ6" s="27"/>
      <c r="DUA6" s="27"/>
      <c r="DUB6" s="27"/>
      <c r="DUC6" s="27"/>
      <c r="DUD6" s="27"/>
      <c r="DUE6" s="27"/>
      <c r="DUF6" s="27"/>
      <c r="DUG6" s="27"/>
      <c r="DUH6" s="27"/>
      <c r="DUI6" s="27"/>
      <c r="DUJ6" s="27"/>
      <c r="DUK6" s="27"/>
      <c r="DUL6" s="27"/>
      <c r="DUM6" s="27"/>
      <c r="DUN6" s="27"/>
      <c r="DUO6" s="27"/>
      <c r="DUP6" s="27"/>
      <c r="DUQ6" s="27"/>
      <c r="DUR6" s="27"/>
      <c r="DUS6" s="27"/>
      <c r="DUT6" s="27"/>
      <c r="DUU6" s="27"/>
      <c r="DUV6" s="27"/>
      <c r="DUW6" s="27"/>
      <c r="DUX6" s="27"/>
      <c r="DUY6" s="27"/>
      <c r="DUZ6" s="27"/>
      <c r="DVA6" s="27"/>
      <c r="DVB6" s="27"/>
      <c r="DVC6" s="27"/>
      <c r="DVD6" s="27"/>
      <c r="DVE6" s="27"/>
      <c r="DVF6" s="27"/>
      <c r="DVG6" s="27"/>
      <c r="DVH6" s="27"/>
      <c r="DVI6" s="27"/>
      <c r="DVJ6" s="27"/>
      <c r="DVK6" s="27"/>
      <c r="DVL6" s="27"/>
      <c r="DVM6" s="27"/>
      <c r="DVN6" s="27"/>
      <c r="DVO6" s="27"/>
      <c r="DVP6" s="27"/>
      <c r="DVQ6" s="27"/>
      <c r="DVR6" s="27"/>
      <c r="DVS6" s="27"/>
      <c r="DVT6" s="27"/>
      <c r="DVU6" s="27"/>
      <c r="DVV6" s="27"/>
      <c r="DVW6" s="27"/>
      <c r="DVX6" s="27"/>
      <c r="DVY6" s="27"/>
      <c r="DVZ6" s="27"/>
      <c r="DWA6" s="27"/>
      <c r="DWB6" s="27"/>
      <c r="DWC6" s="27"/>
      <c r="DWD6" s="27"/>
      <c r="DWE6" s="27"/>
      <c r="DWF6" s="27"/>
      <c r="DWG6" s="27"/>
      <c r="DWH6" s="27"/>
      <c r="DWI6" s="27"/>
      <c r="DWJ6" s="27"/>
      <c r="DWK6" s="27"/>
      <c r="DWL6" s="27"/>
      <c r="DWM6" s="27"/>
      <c r="DWN6" s="27"/>
      <c r="DWO6" s="27"/>
      <c r="DWP6" s="27"/>
      <c r="DWQ6" s="27"/>
      <c r="DWR6" s="27"/>
      <c r="DWS6" s="27"/>
      <c r="DWT6" s="27"/>
      <c r="DWU6" s="27"/>
      <c r="DWV6" s="27"/>
      <c r="DWW6" s="27"/>
      <c r="DWX6" s="27"/>
      <c r="DWY6" s="27"/>
      <c r="DWZ6" s="27"/>
      <c r="DXA6" s="27"/>
      <c r="DXB6" s="27"/>
      <c r="DXC6" s="27"/>
      <c r="DXD6" s="27"/>
      <c r="DXE6" s="27"/>
      <c r="DXF6" s="27"/>
      <c r="DXG6" s="27"/>
      <c r="DXH6" s="27"/>
      <c r="DXI6" s="27"/>
      <c r="DXJ6" s="27"/>
      <c r="DXK6" s="27"/>
      <c r="DXL6" s="27"/>
      <c r="DXM6" s="27"/>
      <c r="DXN6" s="27"/>
      <c r="DXO6" s="27"/>
      <c r="DXP6" s="27"/>
      <c r="DXQ6" s="27"/>
      <c r="DXR6" s="27"/>
      <c r="DXS6" s="27"/>
      <c r="DXT6" s="27"/>
      <c r="DXU6" s="27"/>
      <c r="DXV6" s="27"/>
      <c r="DXW6" s="27"/>
      <c r="DXX6" s="27"/>
      <c r="DXY6" s="27"/>
      <c r="DXZ6" s="27"/>
      <c r="DYA6" s="27"/>
      <c r="DYB6" s="27"/>
      <c r="DYC6" s="27"/>
      <c r="DYD6" s="27"/>
      <c r="DYE6" s="27"/>
      <c r="DYF6" s="27"/>
      <c r="DYG6" s="27"/>
      <c r="DYH6" s="27"/>
      <c r="DYI6" s="27"/>
      <c r="DYJ6" s="27"/>
      <c r="DYK6" s="27"/>
      <c r="DYL6" s="27"/>
      <c r="DYM6" s="27"/>
      <c r="DYN6" s="27"/>
      <c r="DYO6" s="27"/>
      <c r="DYP6" s="27"/>
      <c r="DYQ6" s="27"/>
      <c r="DYR6" s="27"/>
      <c r="DYS6" s="27"/>
      <c r="DYT6" s="27"/>
      <c r="DYU6" s="27"/>
      <c r="DYV6" s="27"/>
      <c r="DYW6" s="27"/>
      <c r="DYX6" s="27"/>
      <c r="DYY6" s="27"/>
      <c r="DYZ6" s="27"/>
      <c r="DZA6" s="27"/>
      <c r="DZB6" s="27"/>
      <c r="DZC6" s="27"/>
      <c r="DZD6" s="27"/>
      <c r="DZE6" s="27"/>
      <c r="DZF6" s="27"/>
      <c r="DZG6" s="27"/>
      <c r="DZH6" s="27"/>
      <c r="DZI6" s="27"/>
      <c r="DZJ6" s="27"/>
      <c r="DZK6" s="27"/>
      <c r="DZL6" s="27"/>
      <c r="DZM6" s="27"/>
      <c r="DZN6" s="27"/>
      <c r="DZO6" s="27"/>
      <c r="DZP6" s="27"/>
      <c r="DZQ6" s="27"/>
      <c r="DZR6" s="27"/>
      <c r="DZS6" s="27"/>
      <c r="DZT6" s="27"/>
      <c r="DZU6" s="27"/>
      <c r="DZV6" s="27"/>
      <c r="DZW6" s="27"/>
      <c r="DZX6" s="27"/>
      <c r="DZY6" s="27"/>
      <c r="DZZ6" s="27"/>
      <c r="EAA6" s="27"/>
      <c r="EAB6" s="27"/>
      <c r="EAC6" s="27"/>
      <c r="EAD6" s="27"/>
      <c r="EAE6" s="27"/>
      <c r="EAF6" s="27"/>
      <c r="EAG6" s="27"/>
      <c r="EAH6" s="27"/>
      <c r="EAI6" s="27"/>
      <c r="EAJ6" s="27"/>
      <c r="EAK6" s="27"/>
      <c r="EAL6" s="27"/>
      <c r="EAM6" s="27"/>
      <c r="EAN6" s="27"/>
      <c r="EAO6" s="27"/>
      <c r="EAP6" s="27"/>
      <c r="EAQ6" s="27"/>
      <c r="EAR6" s="27"/>
      <c r="EAS6" s="27"/>
      <c r="EAT6" s="27"/>
      <c r="EAU6" s="27"/>
      <c r="EAV6" s="27"/>
      <c r="EAW6" s="27"/>
      <c r="EAX6" s="27"/>
      <c r="EAY6" s="27"/>
      <c r="EAZ6" s="27"/>
      <c r="EBA6" s="27"/>
      <c r="EBB6" s="27"/>
      <c r="EBC6" s="27"/>
      <c r="EBD6" s="27"/>
      <c r="EBE6" s="27"/>
      <c r="EBF6" s="27"/>
      <c r="EBG6" s="27"/>
      <c r="EBH6" s="27"/>
      <c r="EBI6" s="27"/>
      <c r="EBJ6" s="27"/>
      <c r="EBK6" s="27"/>
      <c r="EBL6" s="27"/>
      <c r="EBM6" s="27"/>
      <c r="EBN6" s="27"/>
      <c r="EBO6" s="27"/>
      <c r="EBP6" s="27"/>
      <c r="EBQ6" s="27"/>
      <c r="EBR6" s="27"/>
      <c r="EBS6" s="27"/>
      <c r="EBT6" s="27"/>
      <c r="EBU6" s="27"/>
      <c r="EBV6" s="27"/>
      <c r="EBW6" s="27"/>
      <c r="EBX6" s="27"/>
      <c r="EBY6" s="27"/>
      <c r="EBZ6" s="27"/>
      <c r="ECA6" s="27"/>
      <c r="ECB6" s="27"/>
      <c r="ECC6" s="27"/>
      <c r="ECD6" s="27"/>
      <c r="ECE6" s="27"/>
      <c r="ECF6" s="27"/>
      <c r="ECG6" s="27"/>
      <c r="ECH6" s="27"/>
      <c r="ECI6" s="27"/>
      <c r="ECJ6" s="27"/>
      <c r="ECK6" s="27"/>
      <c r="ECL6" s="27"/>
      <c r="ECM6" s="27"/>
      <c r="ECN6" s="27"/>
      <c r="ECO6" s="27"/>
      <c r="ECP6" s="27"/>
      <c r="ECQ6" s="27"/>
      <c r="ECR6" s="27"/>
      <c r="ECS6" s="27"/>
      <c r="ECT6" s="27"/>
      <c r="ECU6" s="27"/>
      <c r="ECV6" s="27"/>
      <c r="ECW6" s="27"/>
      <c r="ECX6" s="27"/>
      <c r="ECY6" s="27"/>
      <c r="ECZ6" s="27"/>
      <c r="EDA6" s="27"/>
      <c r="EDB6" s="27"/>
      <c r="EDC6" s="27"/>
      <c r="EDD6" s="27"/>
      <c r="EDE6" s="27"/>
      <c r="EDF6" s="27"/>
      <c r="EDG6" s="27"/>
      <c r="EDH6" s="27"/>
      <c r="EDI6" s="27"/>
      <c r="EDJ6" s="27"/>
      <c r="EDK6" s="27"/>
      <c r="EDL6" s="27"/>
      <c r="EDM6" s="27"/>
      <c r="EDN6" s="27"/>
      <c r="EDO6" s="27"/>
      <c r="EDP6" s="27"/>
      <c r="EDQ6" s="27"/>
      <c r="EDR6" s="27"/>
      <c r="EDS6" s="27"/>
      <c r="EDT6" s="27"/>
      <c r="EDU6" s="27"/>
      <c r="EDV6" s="27"/>
      <c r="EDW6" s="27"/>
      <c r="EDX6" s="27"/>
      <c r="EDY6" s="27"/>
      <c r="EDZ6" s="27"/>
      <c r="EEA6" s="27"/>
      <c r="EEB6" s="27"/>
      <c r="EEC6" s="27"/>
      <c r="EED6" s="27"/>
      <c r="EEE6" s="27"/>
      <c r="EEF6" s="27"/>
      <c r="EEG6" s="27"/>
      <c r="EEH6" s="27"/>
      <c r="EEI6" s="27"/>
      <c r="EEJ6" s="27"/>
      <c r="EEK6" s="27"/>
      <c r="EEL6" s="27"/>
      <c r="EEM6" s="27"/>
      <c r="EEN6" s="27"/>
      <c r="EEO6" s="27"/>
      <c r="EEP6" s="27"/>
      <c r="EEQ6" s="27"/>
      <c r="EER6" s="27"/>
      <c r="EES6" s="27"/>
      <c r="EET6" s="27"/>
      <c r="EEU6" s="27"/>
      <c r="EEV6" s="27"/>
      <c r="EEW6" s="27"/>
      <c r="EEX6" s="27"/>
      <c r="EEY6" s="27"/>
      <c r="EEZ6" s="27"/>
      <c r="EFA6" s="27"/>
      <c r="EFB6" s="27"/>
      <c r="EFC6" s="27"/>
      <c r="EFD6" s="27"/>
      <c r="EFE6" s="27"/>
      <c r="EFF6" s="27"/>
      <c r="EFG6" s="27"/>
      <c r="EFH6" s="27"/>
      <c r="EFI6" s="27"/>
      <c r="EFJ6" s="27"/>
      <c r="EFK6" s="27"/>
      <c r="EFL6" s="27"/>
      <c r="EFM6" s="27"/>
      <c r="EFN6" s="27"/>
      <c r="EFO6" s="27"/>
      <c r="EFP6" s="27"/>
      <c r="EFQ6" s="27"/>
      <c r="EFR6" s="27"/>
      <c r="EFS6" s="27"/>
      <c r="EFT6" s="27"/>
      <c r="EFU6" s="27"/>
      <c r="EFV6" s="27"/>
      <c r="EFW6" s="27"/>
      <c r="EFX6" s="27"/>
      <c r="EFY6" s="27"/>
      <c r="EFZ6" s="27"/>
      <c r="EGA6" s="27"/>
      <c r="EGB6" s="27"/>
      <c r="EGC6" s="27"/>
      <c r="EGD6" s="27"/>
      <c r="EGE6" s="27"/>
      <c r="EGF6" s="27"/>
      <c r="EGG6" s="27"/>
      <c r="EGH6" s="27"/>
      <c r="EGI6" s="27"/>
      <c r="EGJ6" s="27"/>
      <c r="EGK6" s="27"/>
      <c r="EGL6" s="27"/>
      <c r="EGM6" s="27"/>
      <c r="EGN6" s="27"/>
      <c r="EGO6" s="27"/>
      <c r="EGP6" s="27"/>
      <c r="EGQ6" s="27"/>
      <c r="EGR6" s="27"/>
      <c r="EGS6" s="27"/>
      <c r="EGT6" s="27"/>
      <c r="EGU6" s="27"/>
      <c r="EGV6" s="27"/>
      <c r="EGW6" s="27"/>
      <c r="EGX6" s="27"/>
      <c r="EGY6" s="27"/>
      <c r="EGZ6" s="27"/>
      <c r="EHA6" s="27"/>
      <c r="EHB6" s="27"/>
      <c r="EHC6" s="27"/>
      <c r="EHD6" s="27"/>
      <c r="EHE6" s="27"/>
      <c r="EHF6" s="27"/>
      <c r="EHG6" s="27"/>
      <c r="EHH6" s="27"/>
      <c r="EHI6" s="27"/>
      <c r="EHJ6" s="27"/>
      <c r="EHK6" s="27"/>
      <c r="EHL6" s="27"/>
      <c r="EHM6" s="27"/>
      <c r="EHN6" s="27"/>
      <c r="EHO6" s="27"/>
      <c r="EHP6" s="27"/>
      <c r="EHQ6" s="27"/>
      <c r="EHR6" s="27"/>
      <c r="EHS6" s="27"/>
      <c r="EHT6" s="27"/>
      <c r="EHU6" s="27"/>
      <c r="EHV6" s="27"/>
      <c r="EHW6" s="27"/>
      <c r="EHX6" s="27"/>
      <c r="EHY6" s="27"/>
      <c r="EHZ6" s="27"/>
      <c r="EIA6" s="27"/>
      <c r="EIB6" s="27"/>
      <c r="EIC6" s="27"/>
      <c r="EID6" s="27"/>
      <c r="EIE6" s="27"/>
      <c r="EIF6" s="27"/>
      <c r="EIG6" s="27"/>
      <c r="EIH6" s="27"/>
      <c r="EII6" s="27"/>
      <c r="EIJ6" s="27"/>
      <c r="EIK6" s="27"/>
      <c r="EIL6" s="27"/>
      <c r="EIM6" s="27"/>
      <c r="EIN6" s="27"/>
      <c r="EIO6" s="27"/>
      <c r="EIP6" s="27"/>
      <c r="EIQ6" s="27"/>
      <c r="EIR6" s="27"/>
      <c r="EIS6" s="27"/>
      <c r="EIT6" s="27"/>
      <c r="EIU6" s="27"/>
      <c r="EIV6" s="27"/>
      <c r="EIW6" s="27"/>
      <c r="EIX6" s="27"/>
      <c r="EIY6" s="27"/>
      <c r="EIZ6" s="27"/>
      <c r="EJA6" s="27"/>
      <c r="EJB6" s="27"/>
      <c r="EJC6" s="27"/>
      <c r="EJD6" s="27"/>
      <c r="EJE6" s="27"/>
      <c r="EJF6" s="27"/>
      <c r="EJG6" s="27"/>
      <c r="EJH6" s="27"/>
      <c r="EJI6" s="27"/>
      <c r="EJJ6" s="27"/>
      <c r="EJK6" s="27"/>
      <c r="EJL6" s="27"/>
      <c r="EJM6" s="27"/>
      <c r="EJN6" s="27"/>
      <c r="EJO6" s="27"/>
      <c r="EJP6" s="27"/>
      <c r="EJQ6" s="27"/>
      <c r="EJR6" s="27"/>
      <c r="EJS6" s="27"/>
      <c r="EJT6" s="27"/>
      <c r="EJU6" s="27"/>
      <c r="EJV6" s="27"/>
      <c r="EJW6" s="27"/>
      <c r="EJX6" s="27"/>
      <c r="EJY6" s="27"/>
      <c r="EJZ6" s="27"/>
      <c r="EKA6" s="27"/>
      <c r="EKB6" s="27"/>
      <c r="EKC6" s="27"/>
      <c r="EKD6" s="27"/>
      <c r="EKE6" s="27"/>
      <c r="EKF6" s="27"/>
      <c r="EKG6" s="27"/>
      <c r="EKH6" s="27"/>
      <c r="EKI6" s="27"/>
      <c r="EKJ6" s="27"/>
      <c r="EKK6" s="27"/>
      <c r="EKL6" s="27"/>
      <c r="EKM6" s="27"/>
      <c r="EKN6" s="27"/>
      <c r="EKO6" s="27"/>
      <c r="EKP6" s="27"/>
      <c r="EKQ6" s="27"/>
      <c r="EKR6" s="27"/>
      <c r="EKS6" s="27"/>
      <c r="EKT6" s="27"/>
      <c r="EKU6" s="27"/>
      <c r="EKV6" s="27"/>
      <c r="EKW6" s="27"/>
      <c r="EKX6" s="27"/>
      <c r="EKY6" s="27"/>
      <c r="EKZ6" s="27"/>
      <c r="ELA6" s="27"/>
      <c r="ELB6" s="27"/>
      <c r="ELC6" s="27"/>
      <c r="ELD6" s="27"/>
      <c r="ELE6" s="27"/>
      <c r="ELF6" s="27"/>
      <c r="ELG6" s="27"/>
      <c r="ELH6" s="27"/>
      <c r="ELI6" s="27"/>
      <c r="ELJ6" s="27"/>
      <c r="ELK6" s="27"/>
      <c r="ELL6" s="27"/>
      <c r="ELM6" s="27"/>
      <c r="ELN6" s="27"/>
      <c r="ELO6" s="27"/>
      <c r="ELP6" s="27"/>
      <c r="ELQ6" s="27"/>
      <c r="ELR6" s="27"/>
      <c r="ELS6" s="27"/>
      <c r="ELT6" s="27"/>
      <c r="ELU6" s="27"/>
      <c r="ELV6" s="27"/>
      <c r="ELW6" s="27"/>
      <c r="ELX6" s="27"/>
      <c r="ELY6" s="27"/>
      <c r="ELZ6" s="27"/>
      <c r="EMA6" s="27"/>
      <c r="EMB6" s="27"/>
      <c r="EMC6" s="27"/>
      <c r="EMD6" s="27"/>
      <c r="EME6" s="27"/>
      <c r="EMF6" s="27"/>
      <c r="EMG6" s="27"/>
      <c r="EMH6" s="27"/>
      <c r="EMI6" s="27"/>
      <c r="EMJ6" s="27"/>
      <c r="EMK6" s="27"/>
      <c r="EML6" s="27"/>
      <c r="EMM6" s="27"/>
      <c r="EMN6" s="27"/>
      <c r="EMO6" s="27"/>
      <c r="EMP6" s="27"/>
      <c r="EMQ6" s="27"/>
      <c r="EMR6" s="27"/>
      <c r="EMS6" s="27"/>
      <c r="EMT6" s="27"/>
      <c r="EMU6" s="27"/>
      <c r="EMV6" s="27"/>
      <c r="EMW6" s="27"/>
      <c r="EMX6" s="27"/>
      <c r="EMY6" s="27"/>
      <c r="EMZ6" s="27"/>
      <c r="ENA6" s="27"/>
      <c r="ENB6" s="27"/>
      <c r="ENC6" s="27"/>
      <c r="END6" s="27"/>
      <c r="ENE6" s="27"/>
      <c r="ENF6" s="27"/>
      <c r="ENG6" s="27"/>
      <c r="ENH6" s="27"/>
      <c r="ENI6" s="27"/>
      <c r="ENJ6" s="27"/>
      <c r="ENK6" s="27"/>
      <c r="ENL6" s="27"/>
      <c r="ENM6" s="27"/>
      <c r="ENN6" s="27"/>
      <c r="ENO6" s="27"/>
      <c r="ENP6" s="27"/>
      <c r="ENQ6" s="27"/>
      <c r="ENR6" s="27"/>
      <c r="ENS6" s="27"/>
      <c r="ENT6" s="27"/>
      <c r="ENU6" s="27"/>
      <c r="ENV6" s="27"/>
      <c r="ENW6" s="27"/>
      <c r="ENX6" s="27"/>
      <c r="ENY6" s="27"/>
      <c r="ENZ6" s="27"/>
      <c r="EOA6" s="27"/>
      <c r="EOB6" s="27"/>
      <c r="EOC6" s="27"/>
      <c r="EOD6" s="27"/>
      <c r="EOE6" s="27"/>
      <c r="EOF6" s="27"/>
      <c r="EOG6" s="27"/>
      <c r="EOH6" s="27"/>
      <c r="EOI6" s="27"/>
      <c r="EOJ6" s="27"/>
      <c r="EOK6" s="27"/>
      <c r="EOL6" s="27"/>
      <c r="EOM6" s="27"/>
      <c r="EON6" s="27"/>
      <c r="EOO6" s="27"/>
      <c r="EOP6" s="27"/>
      <c r="EOQ6" s="27"/>
      <c r="EOR6" s="27"/>
      <c r="EOS6" s="27"/>
      <c r="EOT6" s="27"/>
      <c r="EOU6" s="27"/>
      <c r="EOV6" s="27"/>
      <c r="EOW6" s="27"/>
      <c r="EOX6" s="27"/>
      <c r="EOY6" s="27"/>
      <c r="EOZ6" s="27"/>
      <c r="EPA6" s="27"/>
      <c r="EPB6" s="27"/>
      <c r="EPC6" s="27"/>
      <c r="EPD6" s="27"/>
      <c r="EPE6" s="27"/>
      <c r="EPF6" s="27"/>
      <c r="EPG6" s="27"/>
      <c r="EPH6" s="27"/>
      <c r="EPI6" s="27"/>
      <c r="EPJ6" s="27"/>
      <c r="EPK6" s="27"/>
      <c r="EPL6" s="27"/>
      <c r="EPM6" s="27"/>
      <c r="EPN6" s="27"/>
      <c r="EPO6" s="27"/>
      <c r="EPP6" s="27"/>
      <c r="EPQ6" s="27"/>
      <c r="EPR6" s="27"/>
      <c r="EPS6" s="27"/>
      <c r="EPT6" s="27"/>
      <c r="EPU6" s="27"/>
      <c r="EPV6" s="27"/>
      <c r="EPW6" s="27"/>
      <c r="EPX6" s="27"/>
      <c r="EPY6" s="27"/>
      <c r="EPZ6" s="27"/>
      <c r="EQA6" s="27"/>
      <c r="EQB6" s="27"/>
      <c r="EQC6" s="27"/>
      <c r="EQD6" s="27"/>
      <c r="EQE6" s="27"/>
      <c r="EQF6" s="27"/>
      <c r="EQG6" s="27"/>
      <c r="EQH6" s="27"/>
      <c r="EQI6" s="27"/>
      <c r="EQJ6" s="27"/>
      <c r="EQK6" s="27"/>
      <c r="EQL6" s="27"/>
      <c r="EQM6" s="27"/>
      <c r="EQN6" s="27"/>
      <c r="EQO6" s="27"/>
      <c r="EQP6" s="27"/>
      <c r="EQQ6" s="27"/>
      <c r="EQR6" s="27"/>
      <c r="EQS6" s="27"/>
      <c r="EQT6" s="27"/>
      <c r="EQU6" s="27"/>
      <c r="EQV6" s="27"/>
      <c r="EQW6" s="27"/>
      <c r="EQX6" s="27"/>
      <c r="EQY6" s="27"/>
      <c r="EQZ6" s="27"/>
      <c r="ERA6" s="27"/>
      <c r="ERB6" s="27"/>
      <c r="ERC6" s="27"/>
      <c r="ERD6" s="27"/>
      <c r="ERE6" s="27"/>
      <c r="ERF6" s="27"/>
      <c r="ERG6" s="27"/>
      <c r="ERH6" s="27"/>
      <c r="ERI6" s="27"/>
      <c r="ERJ6" s="27"/>
      <c r="ERK6" s="27"/>
      <c r="ERL6" s="27"/>
      <c r="ERM6" s="27"/>
      <c r="ERN6" s="27"/>
      <c r="ERO6" s="27"/>
      <c r="ERP6" s="27"/>
      <c r="ERQ6" s="27"/>
      <c r="ERR6" s="27"/>
      <c r="ERS6" s="27"/>
      <c r="ERT6" s="27"/>
      <c r="ERU6" s="27"/>
      <c r="ERV6" s="27"/>
      <c r="ERW6" s="27"/>
      <c r="ERX6" s="27"/>
      <c r="ERY6" s="27"/>
      <c r="ERZ6" s="27"/>
      <c r="ESA6" s="27"/>
      <c r="ESB6" s="27"/>
      <c r="ESC6" s="27"/>
      <c r="ESD6" s="27"/>
      <c r="ESE6" s="27"/>
      <c r="ESF6" s="27"/>
      <c r="ESG6" s="27"/>
      <c r="ESH6" s="27"/>
      <c r="ESI6" s="27"/>
      <c r="ESJ6" s="27"/>
      <c r="ESK6" s="27"/>
      <c r="ESL6" s="27"/>
      <c r="ESM6" s="27"/>
      <c r="ESN6" s="27"/>
      <c r="ESO6" s="27"/>
      <c r="ESP6" s="27"/>
      <c r="ESQ6" s="27"/>
      <c r="ESR6" s="27"/>
      <c r="ESS6" s="27"/>
      <c r="EST6" s="27"/>
      <c r="ESU6" s="27"/>
      <c r="ESV6" s="27"/>
      <c r="ESW6" s="27"/>
      <c r="ESX6" s="27"/>
      <c r="ESY6" s="27"/>
      <c r="ESZ6" s="27"/>
      <c r="ETA6" s="27"/>
      <c r="ETB6" s="27"/>
      <c r="ETC6" s="27"/>
      <c r="ETD6" s="27"/>
      <c r="ETE6" s="27"/>
      <c r="ETF6" s="27"/>
      <c r="ETG6" s="27"/>
      <c r="ETH6" s="27"/>
      <c r="ETI6" s="27"/>
      <c r="ETJ6" s="27"/>
      <c r="ETK6" s="27"/>
      <c r="ETL6" s="27"/>
      <c r="ETM6" s="27"/>
      <c r="ETN6" s="27"/>
      <c r="ETO6" s="27"/>
      <c r="ETP6" s="27"/>
      <c r="ETQ6" s="27"/>
      <c r="ETR6" s="27"/>
      <c r="ETS6" s="27"/>
      <c r="ETT6" s="27"/>
      <c r="ETU6" s="27"/>
      <c r="ETV6" s="27"/>
      <c r="ETW6" s="27"/>
      <c r="ETX6" s="27"/>
      <c r="ETY6" s="27"/>
      <c r="ETZ6" s="27"/>
      <c r="EUA6" s="27"/>
      <c r="EUB6" s="27"/>
      <c r="EUC6" s="27"/>
      <c r="EUD6" s="27"/>
      <c r="EUE6" s="27"/>
      <c r="EUF6" s="27"/>
      <c r="EUG6" s="27"/>
      <c r="EUH6" s="27"/>
      <c r="EUI6" s="27"/>
      <c r="EUJ6" s="27"/>
      <c r="EUK6" s="27"/>
      <c r="EUL6" s="27"/>
      <c r="EUM6" s="27"/>
      <c r="EUN6" s="27"/>
      <c r="EUO6" s="27"/>
      <c r="EUP6" s="27"/>
      <c r="EUQ6" s="27"/>
      <c r="EUR6" s="27"/>
      <c r="EUS6" s="27"/>
      <c r="EUT6" s="27"/>
      <c r="EUU6" s="27"/>
      <c r="EUV6" s="27"/>
      <c r="EUW6" s="27"/>
      <c r="EUX6" s="27"/>
      <c r="EUY6" s="27"/>
      <c r="EUZ6" s="27"/>
      <c r="EVA6" s="27"/>
      <c r="EVB6" s="27"/>
      <c r="EVC6" s="27"/>
      <c r="EVD6" s="27"/>
      <c r="EVE6" s="27"/>
      <c r="EVF6" s="27"/>
      <c r="EVG6" s="27"/>
      <c r="EVH6" s="27"/>
      <c r="EVI6" s="27"/>
      <c r="EVJ6" s="27"/>
      <c r="EVK6" s="27"/>
      <c r="EVL6" s="27"/>
      <c r="EVM6" s="27"/>
      <c r="EVN6" s="27"/>
      <c r="EVO6" s="27"/>
      <c r="EVP6" s="27"/>
      <c r="EVQ6" s="27"/>
      <c r="EVR6" s="27"/>
      <c r="EVS6" s="27"/>
      <c r="EVT6" s="27"/>
      <c r="EVU6" s="27"/>
      <c r="EVV6" s="27"/>
      <c r="EVW6" s="27"/>
      <c r="EVX6" s="27"/>
      <c r="EVY6" s="27"/>
      <c r="EVZ6" s="27"/>
      <c r="EWA6" s="27"/>
      <c r="EWB6" s="27"/>
      <c r="EWC6" s="27"/>
      <c r="EWD6" s="27"/>
      <c r="EWE6" s="27"/>
      <c r="EWF6" s="27"/>
      <c r="EWG6" s="27"/>
      <c r="EWH6" s="27"/>
      <c r="EWI6" s="27"/>
      <c r="EWJ6" s="27"/>
      <c r="EWK6" s="27"/>
      <c r="EWL6" s="27"/>
      <c r="EWM6" s="27"/>
      <c r="EWN6" s="27"/>
      <c r="EWO6" s="27"/>
      <c r="EWP6" s="27"/>
      <c r="EWQ6" s="27"/>
      <c r="EWR6" s="27"/>
      <c r="EWS6" s="27"/>
      <c r="EWT6" s="27"/>
      <c r="EWU6" s="27"/>
      <c r="EWV6" s="27"/>
      <c r="EWW6" s="27"/>
      <c r="EWX6" s="27"/>
      <c r="EWY6" s="27"/>
      <c r="EWZ6" s="27"/>
      <c r="EXA6" s="27"/>
      <c r="EXB6" s="27"/>
      <c r="EXC6" s="27"/>
      <c r="EXD6" s="27"/>
      <c r="EXE6" s="27"/>
      <c r="EXF6" s="27"/>
      <c r="EXG6" s="27"/>
      <c r="EXH6" s="27"/>
      <c r="EXI6" s="27"/>
      <c r="EXJ6" s="27"/>
      <c r="EXK6" s="27"/>
      <c r="EXL6" s="27"/>
      <c r="EXM6" s="27"/>
      <c r="EXN6" s="27"/>
      <c r="EXO6" s="27"/>
      <c r="EXP6" s="27"/>
      <c r="EXQ6" s="27"/>
      <c r="EXR6" s="27"/>
      <c r="EXS6" s="27"/>
      <c r="EXT6" s="27"/>
      <c r="EXU6" s="27"/>
      <c r="EXV6" s="27"/>
      <c r="EXW6" s="27"/>
      <c r="EXX6" s="27"/>
      <c r="EXY6" s="27"/>
      <c r="EXZ6" s="27"/>
      <c r="EYA6" s="27"/>
      <c r="EYB6" s="27"/>
      <c r="EYC6" s="27"/>
      <c r="EYD6" s="27"/>
      <c r="EYE6" s="27"/>
      <c r="EYF6" s="27"/>
      <c r="EYG6" s="27"/>
      <c r="EYH6" s="27"/>
      <c r="EYI6" s="27"/>
      <c r="EYJ6" s="27"/>
      <c r="EYK6" s="27"/>
      <c r="EYL6" s="27"/>
      <c r="EYM6" s="27"/>
      <c r="EYN6" s="27"/>
      <c r="EYO6" s="27"/>
      <c r="EYP6" s="27"/>
      <c r="EYQ6" s="27"/>
      <c r="EYR6" s="27"/>
      <c r="EYS6" s="27"/>
      <c r="EYT6" s="27"/>
      <c r="EYU6" s="27"/>
      <c r="EYV6" s="27"/>
      <c r="EYW6" s="27"/>
      <c r="EYX6" s="27"/>
      <c r="EYY6" s="27"/>
      <c r="EYZ6" s="27"/>
      <c r="EZA6" s="27"/>
      <c r="EZB6" s="27"/>
      <c r="EZC6" s="27"/>
      <c r="EZD6" s="27"/>
      <c r="EZE6" s="27"/>
      <c r="EZF6" s="27"/>
      <c r="EZG6" s="27"/>
      <c r="EZH6" s="27"/>
      <c r="EZI6" s="27"/>
      <c r="EZJ6" s="27"/>
      <c r="EZK6" s="27"/>
      <c r="EZL6" s="27"/>
      <c r="EZM6" s="27"/>
      <c r="EZN6" s="27"/>
      <c r="EZO6" s="27"/>
      <c r="EZP6" s="27"/>
      <c r="EZQ6" s="27"/>
      <c r="EZR6" s="27"/>
      <c r="EZS6" s="27"/>
      <c r="EZT6" s="27"/>
      <c r="EZU6" s="27"/>
      <c r="EZV6" s="27"/>
      <c r="EZW6" s="27"/>
      <c r="EZX6" s="27"/>
      <c r="EZY6" s="27"/>
      <c r="EZZ6" s="27"/>
      <c r="FAA6" s="27"/>
      <c r="FAB6" s="27"/>
      <c r="FAC6" s="27"/>
      <c r="FAD6" s="27"/>
      <c r="FAE6" s="27"/>
      <c r="FAF6" s="27"/>
      <c r="FAG6" s="27"/>
      <c r="FAH6" s="27"/>
      <c r="FAI6" s="27"/>
      <c r="FAJ6" s="27"/>
      <c r="FAK6" s="27"/>
      <c r="FAL6" s="27"/>
      <c r="FAM6" s="27"/>
      <c r="FAN6" s="27"/>
      <c r="FAO6" s="27"/>
      <c r="FAP6" s="27"/>
      <c r="FAQ6" s="27"/>
      <c r="FAR6" s="27"/>
      <c r="FAS6" s="27"/>
      <c r="FAT6" s="27"/>
      <c r="FAU6" s="27"/>
      <c r="FAV6" s="27"/>
      <c r="FAW6" s="27"/>
      <c r="FAX6" s="27"/>
      <c r="FAY6" s="27"/>
      <c r="FAZ6" s="27"/>
      <c r="FBA6" s="27"/>
      <c r="FBB6" s="27"/>
      <c r="FBC6" s="27"/>
      <c r="FBD6" s="27"/>
      <c r="FBE6" s="27"/>
      <c r="FBF6" s="27"/>
      <c r="FBG6" s="27"/>
      <c r="FBH6" s="27"/>
      <c r="FBI6" s="27"/>
      <c r="FBJ6" s="27"/>
      <c r="FBK6" s="27"/>
      <c r="FBL6" s="27"/>
      <c r="FBM6" s="27"/>
      <c r="FBN6" s="27"/>
      <c r="FBO6" s="27"/>
      <c r="FBP6" s="27"/>
      <c r="FBQ6" s="27"/>
      <c r="FBR6" s="27"/>
      <c r="FBS6" s="27"/>
      <c r="FBT6" s="27"/>
      <c r="FBU6" s="27"/>
      <c r="FBV6" s="27"/>
      <c r="FBW6" s="27"/>
      <c r="FBX6" s="27"/>
      <c r="FBY6" s="27"/>
      <c r="FBZ6" s="27"/>
      <c r="FCA6" s="27"/>
      <c r="FCB6" s="27"/>
      <c r="FCC6" s="27"/>
      <c r="FCD6" s="27"/>
      <c r="FCE6" s="27"/>
      <c r="FCF6" s="27"/>
      <c r="FCG6" s="27"/>
      <c r="FCH6" s="27"/>
      <c r="FCI6" s="27"/>
      <c r="FCJ6" s="27"/>
      <c r="FCK6" s="27"/>
      <c r="FCL6" s="27"/>
      <c r="FCM6" s="27"/>
      <c r="FCN6" s="27"/>
      <c r="FCO6" s="27"/>
      <c r="FCP6" s="27"/>
      <c r="FCQ6" s="27"/>
      <c r="FCR6" s="27"/>
      <c r="FCS6" s="27"/>
      <c r="FCT6" s="27"/>
      <c r="FCU6" s="27"/>
      <c r="FCV6" s="27"/>
      <c r="FCW6" s="27"/>
      <c r="FCX6" s="27"/>
      <c r="FCY6" s="27"/>
      <c r="FCZ6" s="27"/>
      <c r="FDA6" s="27"/>
      <c r="FDB6" s="27"/>
      <c r="FDC6" s="27"/>
      <c r="FDD6" s="27"/>
      <c r="FDE6" s="27"/>
      <c r="FDF6" s="27"/>
      <c r="FDG6" s="27"/>
      <c r="FDH6" s="27"/>
      <c r="FDI6" s="27"/>
      <c r="FDJ6" s="27"/>
      <c r="FDK6" s="27"/>
      <c r="FDL6" s="27"/>
      <c r="FDM6" s="27"/>
      <c r="FDN6" s="27"/>
      <c r="FDO6" s="27"/>
      <c r="FDP6" s="27"/>
      <c r="FDQ6" s="27"/>
      <c r="FDR6" s="27"/>
      <c r="FDS6" s="27"/>
      <c r="FDT6" s="27"/>
      <c r="FDU6" s="27"/>
      <c r="FDV6" s="27"/>
      <c r="FDW6" s="27"/>
      <c r="FDX6" s="27"/>
      <c r="FDY6" s="27"/>
      <c r="FDZ6" s="27"/>
      <c r="FEA6" s="27"/>
      <c r="FEB6" s="27"/>
      <c r="FEC6" s="27"/>
      <c r="FED6" s="27"/>
      <c r="FEE6" s="27"/>
      <c r="FEF6" s="27"/>
      <c r="FEG6" s="27"/>
      <c r="FEH6" s="27"/>
      <c r="FEI6" s="27"/>
      <c r="FEJ6" s="27"/>
      <c r="FEK6" s="27"/>
      <c r="FEL6" s="27"/>
      <c r="FEM6" s="27"/>
      <c r="FEN6" s="27"/>
      <c r="FEO6" s="27"/>
      <c r="FEP6" s="27"/>
      <c r="FEQ6" s="27"/>
      <c r="FER6" s="27"/>
      <c r="FES6" s="27"/>
      <c r="FET6" s="27"/>
      <c r="FEU6" s="27"/>
      <c r="FEV6" s="27"/>
      <c r="FEW6" s="27"/>
      <c r="FEX6" s="27"/>
      <c r="FEY6" s="27"/>
      <c r="FEZ6" s="27"/>
      <c r="FFA6" s="27"/>
      <c r="FFB6" s="27"/>
      <c r="FFC6" s="27"/>
      <c r="FFD6" s="27"/>
      <c r="FFE6" s="27"/>
      <c r="FFF6" s="27"/>
      <c r="FFG6" s="27"/>
      <c r="FFH6" s="27"/>
      <c r="FFI6" s="27"/>
      <c r="FFJ6" s="27"/>
      <c r="FFK6" s="27"/>
      <c r="FFL6" s="27"/>
      <c r="FFM6" s="27"/>
      <c r="FFN6" s="27"/>
      <c r="FFO6" s="27"/>
      <c r="FFP6" s="27"/>
      <c r="FFQ6" s="27"/>
      <c r="FFR6" s="27"/>
      <c r="FFS6" s="27"/>
      <c r="FFT6" s="27"/>
      <c r="FFU6" s="27"/>
      <c r="FFV6" s="27"/>
      <c r="FFW6" s="27"/>
      <c r="FFX6" s="27"/>
      <c r="FFY6" s="27"/>
      <c r="FFZ6" s="27"/>
      <c r="FGA6" s="27"/>
      <c r="FGB6" s="27"/>
      <c r="FGC6" s="27"/>
      <c r="FGD6" s="27"/>
      <c r="FGE6" s="27"/>
      <c r="FGF6" s="27"/>
      <c r="FGG6" s="27"/>
      <c r="FGH6" s="27"/>
      <c r="FGI6" s="27"/>
      <c r="FGJ6" s="27"/>
      <c r="FGK6" s="27"/>
      <c r="FGL6" s="27"/>
      <c r="FGM6" s="27"/>
      <c r="FGN6" s="27"/>
      <c r="FGO6" s="27"/>
      <c r="FGP6" s="27"/>
      <c r="FGQ6" s="27"/>
      <c r="FGR6" s="27"/>
      <c r="FGS6" s="27"/>
      <c r="FGT6" s="27"/>
      <c r="FGU6" s="27"/>
      <c r="FGV6" s="27"/>
      <c r="FGW6" s="27"/>
      <c r="FGX6" s="27"/>
      <c r="FGY6" s="27"/>
      <c r="FGZ6" s="27"/>
      <c r="FHA6" s="27"/>
      <c r="FHB6" s="27"/>
      <c r="FHC6" s="27"/>
      <c r="FHD6" s="27"/>
      <c r="FHE6" s="27"/>
      <c r="FHF6" s="27"/>
      <c r="FHG6" s="27"/>
      <c r="FHH6" s="27"/>
      <c r="FHI6" s="27"/>
      <c r="FHJ6" s="27"/>
      <c r="FHK6" s="27"/>
      <c r="FHL6" s="27"/>
      <c r="FHM6" s="27"/>
      <c r="FHN6" s="27"/>
      <c r="FHO6" s="27"/>
      <c r="FHP6" s="27"/>
      <c r="FHQ6" s="27"/>
      <c r="FHR6" s="27"/>
      <c r="FHS6" s="27"/>
      <c r="FHT6" s="27"/>
      <c r="FHU6" s="27"/>
      <c r="FHV6" s="27"/>
      <c r="FHW6" s="27"/>
      <c r="FHX6" s="27"/>
      <c r="FHY6" s="27"/>
      <c r="FHZ6" s="27"/>
      <c r="FIA6" s="27"/>
      <c r="FIB6" s="27"/>
      <c r="FIC6" s="27"/>
      <c r="FID6" s="27"/>
      <c r="FIE6" s="27"/>
      <c r="FIF6" s="27"/>
      <c r="FIG6" s="27"/>
      <c r="FIH6" s="27"/>
      <c r="FII6" s="27"/>
      <c r="FIJ6" s="27"/>
      <c r="FIK6" s="27"/>
      <c r="FIL6" s="27"/>
      <c r="FIM6" s="27"/>
      <c r="FIN6" s="27"/>
      <c r="FIO6" s="27"/>
      <c r="FIP6" s="27"/>
      <c r="FIQ6" s="27"/>
      <c r="FIR6" s="27"/>
      <c r="FIS6" s="27"/>
      <c r="FIT6" s="27"/>
      <c r="FIU6" s="27"/>
      <c r="FIV6" s="27"/>
      <c r="FIW6" s="27"/>
      <c r="FIX6" s="27"/>
      <c r="FIY6" s="27"/>
      <c r="FIZ6" s="27"/>
      <c r="FJA6" s="27"/>
      <c r="FJB6" s="27"/>
      <c r="FJC6" s="27"/>
      <c r="FJD6" s="27"/>
      <c r="FJE6" s="27"/>
      <c r="FJF6" s="27"/>
      <c r="FJG6" s="27"/>
      <c r="FJH6" s="27"/>
      <c r="FJI6" s="27"/>
      <c r="FJJ6" s="27"/>
      <c r="FJK6" s="27"/>
      <c r="FJL6" s="27"/>
      <c r="FJM6" s="27"/>
      <c r="FJN6" s="27"/>
      <c r="FJO6" s="27"/>
      <c r="FJP6" s="27"/>
      <c r="FJQ6" s="27"/>
      <c r="FJR6" s="27"/>
      <c r="FJS6" s="27"/>
      <c r="FJT6" s="27"/>
      <c r="FJU6" s="27"/>
      <c r="FJV6" s="27"/>
      <c r="FJW6" s="27"/>
      <c r="FJX6" s="27"/>
      <c r="FJY6" s="27"/>
      <c r="FJZ6" s="27"/>
      <c r="FKA6" s="27"/>
      <c r="FKB6" s="27"/>
      <c r="FKC6" s="27"/>
      <c r="FKD6" s="27"/>
      <c r="FKE6" s="27"/>
      <c r="FKF6" s="27"/>
      <c r="FKG6" s="27"/>
      <c r="FKH6" s="27"/>
      <c r="FKI6" s="27"/>
      <c r="FKJ6" s="27"/>
      <c r="FKK6" s="27"/>
      <c r="FKL6" s="27"/>
      <c r="FKM6" s="27"/>
      <c r="FKN6" s="27"/>
      <c r="FKO6" s="27"/>
      <c r="FKP6" s="27"/>
      <c r="FKQ6" s="27"/>
      <c r="FKR6" s="27"/>
      <c r="FKS6" s="27"/>
      <c r="FKT6" s="27"/>
      <c r="FKU6" s="27"/>
      <c r="FKV6" s="27"/>
      <c r="FKW6" s="27"/>
      <c r="FKX6" s="27"/>
      <c r="FKY6" s="27"/>
      <c r="FKZ6" s="27"/>
      <c r="FLA6" s="27"/>
      <c r="FLB6" s="27"/>
      <c r="FLC6" s="27"/>
      <c r="FLD6" s="27"/>
      <c r="FLE6" s="27"/>
      <c r="FLF6" s="27"/>
      <c r="FLG6" s="27"/>
      <c r="FLH6" s="27"/>
      <c r="FLI6" s="27"/>
      <c r="FLJ6" s="27"/>
      <c r="FLK6" s="27"/>
      <c r="FLL6" s="27"/>
      <c r="FLM6" s="27"/>
      <c r="FLN6" s="27"/>
      <c r="FLO6" s="27"/>
      <c r="FLP6" s="27"/>
      <c r="FLQ6" s="27"/>
      <c r="FLR6" s="27"/>
      <c r="FLS6" s="27"/>
      <c r="FLT6" s="27"/>
      <c r="FLU6" s="27"/>
      <c r="FLV6" s="27"/>
      <c r="FLW6" s="27"/>
      <c r="FLX6" s="27"/>
      <c r="FLY6" s="27"/>
      <c r="FLZ6" s="27"/>
      <c r="FMA6" s="27"/>
      <c r="FMB6" s="27"/>
      <c r="FMC6" s="27"/>
      <c r="FMD6" s="27"/>
      <c r="FME6" s="27"/>
      <c r="FMF6" s="27"/>
      <c r="FMG6" s="27"/>
      <c r="FMH6" s="27"/>
      <c r="FMI6" s="27"/>
      <c r="FMJ6" s="27"/>
      <c r="FMK6" s="27"/>
      <c r="FML6" s="27"/>
      <c r="FMM6" s="27"/>
      <c r="FMN6" s="27"/>
      <c r="FMO6" s="27"/>
      <c r="FMP6" s="27"/>
      <c r="FMQ6" s="27"/>
      <c r="FMR6" s="27"/>
      <c r="FMS6" s="27"/>
      <c r="FMT6" s="27"/>
      <c r="FMU6" s="27"/>
      <c r="FMV6" s="27"/>
      <c r="FMW6" s="27"/>
      <c r="FMX6" s="27"/>
      <c r="FMY6" s="27"/>
      <c r="FMZ6" s="27"/>
      <c r="FNA6" s="27"/>
      <c r="FNB6" s="27"/>
      <c r="FNC6" s="27"/>
      <c r="FND6" s="27"/>
      <c r="FNE6" s="27"/>
      <c r="FNF6" s="27"/>
      <c r="FNG6" s="27"/>
    </row>
    <row r="7" spans="1:4431 13124:16382" s="28" customFormat="1" ht="76.95" customHeight="1" x14ac:dyDescent="0.3">
      <c r="A7" s="79"/>
      <c r="B7" s="45" t="s">
        <v>92</v>
      </c>
      <c r="C7" s="80"/>
      <c r="D7" s="81"/>
      <c r="E7" s="80"/>
      <c r="F7" s="82"/>
      <c r="G7" s="83"/>
      <c r="H7" s="84"/>
      <c r="I7" s="90">
        <f>SUM(I8:I12)</f>
        <v>0</v>
      </c>
      <c r="J7" s="84">
        <f ca="1">SUM(J8:J12)</f>
        <v>0</v>
      </c>
      <c r="K7" s="90">
        <f t="shared" ref="K7:R7" ca="1" si="2">SUM(K8:K12)</f>
        <v>0</v>
      </c>
      <c r="L7" s="90">
        <f t="shared" ca="1" si="2"/>
        <v>0</v>
      </c>
      <c r="M7" s="90">
        <f ca="1">SUM(M8:M12)</f>
        <v>0</v>
      </c>
      <c r="N7" s="90">
        <f t="shared" si="2"/>
        <v>0</v>
      </c>
      <c r="O7" s="90">
        <f t="shared" ca="1" si="2"/>
        <v>0</v>
      </c>
      <c r="P7" s="91"/>
      <c r="Q7" s="90">
        <f ca="1">SUM(Q8:Q12)</f>
        <v>0</v>
      </c>
      <c r="R7" s="146">
        <f t="shared" ca="1" si="2"/>
        <v>0</v>
      </c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  <c r="CKG7" s="27"/>
      <c r="CKH7" s="27"/>
      <c r="CKI7" s="27"/>
      <c r="CKJ7" s="27"/>
      <c r="CKK7" s="27"/>
      <c r="CKL7" s="27"/>
      <c r="CKM7" s="27"/>
      <c r="CKN7" s="27"/>
      <c r="CKO7" s="27"/>
      <c r="CKP7" s="27"/>
      <c r="CKQ7" s="27"/>
      <c r="CKR7" s="27"/>
      <c r="CKS7" s="27"/>
      <c r="CKT7" s="27"/>
      <c r="CKU7" s="27"/>
      <c r="CKV7" s="27"/>
      <c r="CKW7" s="27"/>
      <c r="CKX7" s="27"/>
      <c r="CKY7" s="27"/>
      <c r="CKZ7" s="27"/>
      <c r="CLA7" s="27"/>
      <c r="CLB7" s="27"/>
      <c r="CLC7" s="27"/>
      <c r="CLD7" s="27"/>
      <c r="CLE7" s="27"/>
      <c r="CLF7" s="27"/>
      <c r="CLG7" s="27"/>
      <c r="CLH7" s="27"/>
      <c r="CLI7" s="27"/>
      <c r="CLJ7" s="27"/>
      <c r="CLK7" s="27"/>
      <c r="CLL7" s="27"/>
      <c r="CLM7" s="27"/>
      <c r="CLN7" s="27"/>
      <c r="CLO7" s="27"/>
      <c r="CLP7" s="27"/>
      <c r="CLQ7" s="27"/>
      <c r="CLR7" s="27"/>
      <c r="CLS7" s="27"/>
      <c r="CLT7" s="27"/>
      <c r="CLU7" s="27"/>
      <c r="CLV7" s="27"/>
      <c r="CLW7" s="27"/>
      <c r="CLX7" s="27"/>
      <c r="CLY7" s="27"/>
      <c r="CLZ7" s="27"/>
      <c r="CMA7" s="27"/>
      <c r="CMB7" s="27"/>
      <c r="CMC7" s="27"/>
      <c r="CMD7" s="27"/>
      <c r="CME7" s="27"/>
      <c r="CMF7" s="27"/>
      <c r="CMG7" s="27"/>
      <c r="CMH7" s="27"/>
      <c r="CMI7" s="27"/>
      <c r="CMJ7" s="27"/>
      <c r="CMK7" s="27"/>
      <c r="CML7" s="27"/>
      <c r="CMM7" s="27"/>
      <c r="CMN7" s="27"/>
      <c r="CMO7" s="27"/>
      <c r="CMP7" s="27"/>
      <c r="CMQ7" s="27"/>
      <c r="CMR7" s="27"/>
      <c r="CMS7" s="27"/>
      <c r="CMT7" s="27"/>
      <c r="CMU7" s="27"/>
      <c r="CMV7" s="27"/>
      <c r="CMW7" s="27"/>
      <c r="CMX7" s="27"/>
      <c r="CMY7" s="27"/>
      <c r="CMZ7" s="27"/>
      <c r="CNA7" s="27"/>
      <c r="CNB7" s="27"/>
      <c r="CNC7" s="27"/>
      <c r="CND7" s="27"/>
      <c r="CNE7" s="27"/>
      <c r="CNF7" s="27"/>
      <c r="CNG7" s="27"/>
      <c r="CNH7" s="27"/>
      <c r="CNI7" s="27"/>
      <c r="CNJ7" s="27"/>
      <c r="CNK7" s="27"/>
      <c r="CNL7" s="27"/>
      <c r="CNM7" s="27"/>
      <c r="CNN7" s="27"/>
      <c r="CNO7" s="27"/>
      <c r="CNP7" s="27"/>
      <c r="CNQ7" s="27"/>
      <c r="CNR7" s="27"/>
      <c r="CNS7" s="27"/>
      <c r="CNT7" s="27"/>
      <c r="CNU7" s="27"/>
      <c r="CNV7" s="27"/>
      <c r="CNW7" s="27"/>
      <c r="CNX7" s="27"/>
      <c r="CNY7" s="27"/>
      <c r="CNZ7" s="27"/>
      <c r="COA7" s="27"/>
      <c r="COB7" s="27"/>
      <c r="COC7" s="27"/>
      <c r="COD7" s="27"/>
      <c r="COE7" s="27"/>
      <c r="COF7" s="27"/>
      <c r="COG7" s="27"/>
      <c r="COH7" s="27"/>
      <c r="COI7" s="27"/>
      <c r="COJ7" s="27"/>
      <c r="COK7" s="27"/>
      <c r="COL7" s="27"/>
      <c r="COM7" s="27"/>
      <c r="CON7" s="27"/>
      <c r="COO7" s="27"/>
      <c r="COP7" s="27"/>
      <c r="COQ7" s="27"/>
      <c r="COR7" s="27"/>
      <c r="COS7" s="27"/>
      <c r="COT7" s="27"/>
      <c r="COU7" s="27"/>
      <c r="COV7" s="27"/>
      <c r="COW7" s="27"/>
      <c r="COX7" s="27"/>
      <c r="COY7" s="27"/>
      <c r="COZ7" s="27"/>
      <c r="CPA7" s="27"/>
      <c r="CPB7" s="27"/>
      <c r="CPC7" s="27"/>
      <c r="CPD7" s="27"/>
      <c r="CPE7" s="27"/>
      <c r="CPF7" s="27"/>
      <c r="CPG7" s="27"/>
      <c r="CPH7" s="27"/>
      <c r="CPI7" s="27"/>
      <c r="CPJ7" s="27"/>
      <c r="CPK7" s="27"/>
      <c r="CPL7" s="27"/>
      <c r="CPM7" s="27"/>
      <c r="CPN7" s="27"/>
      <c r="CPO7" s="27"/>
      <c r="CPP7" s="27"/>
      <c r="CPQ7" s="27"/>
      <c r="CPR7" s="27"/>
      <c r="CPS7" s="27"/>
      <c r="CPT7" s="27"/>
      <c r="CPU7" s="27"/>
      <c r="CPV7" s="27"/>
      <c r="CPW7" s="27"/>
      <c r="CPX7" s="27"/>
      <c r="CPY7" s="27"/>
      <c r="CPZ7" s="27"/>
      <c r="CQA7" s="27"/>
      <c r="CQB7" s="27"/>
      <c r="CQC7" s="27"/>
      <c r="CQD7" s="27"/>
      <c r="CQE7" s="27"/>
      <c r="CQF7" s="27"/>
      <c r="CQG7" s="27"/>
      <c r="CQH7" s="27"/>
      <c r="CQI7" s="27"/>
      <c r="CQJ7" s="27"/>
      <c r="CQK7" s="27"/>
      <c r="CQL7" s="27"/>
      <c r="CQM7" s="27"/>
      <c r="CQN7" s="27"/>
      <c r="CQO7" s="27"/>
      <c r="CQP7" s="27"/>
      <c r="CQQ7" s="27"/>
      <c r="CQR7" s="27"/>
      <c r="CQS7" s="27"/>
      <c r="CQT7" s="27"/>
      <c r="CQU7" s="27"/>
      <c r="CQV7" s="27"/>
      <c r="CQW7" s="27"/>
      <c r="CQX7" s="27"/>
      <c r="CQY7" s="27"/>
      <c r="CQZ7" s="27"/>
      <c r="CRA7" s="27"/>
      <c r="CRB7" s="27"/>
      <c r="CRC7" s="27"/>
      <c r="CRD7" s="27"/>
      <c r="CRE7" s="27"/>
      <c r="CRF7" s="27"/>
      <c r="CRG7" s="27"/>
      <c r="CRH7" s="27"/>
      <c r="CRI7" s="27"/>
      <c r="CRJ7" s="27"/>
      <c r="CRK7" s="27"/>
      <c r="CRL7" s="27"/>
      <c r="CRM7" s="27"/>
      <c r="CRN7" s="27"/>
      <c r="CRO7" s="27"/>
      <c r="CRP7" s="27"/>
      <c r="CRQ7" s="27"/>
      <c r="CRR7" s="27"/>
      <c r="CRS7" s="27"/>
      <c r="CRT7" s="27"/>
      <c r="CRU7" s="27"/>
      <c r="CRV7" s="27"/>
      <c r="CRW7" s="27"/>
      <c r="CRX7" s="27"/>
      <c r="CRY7" s="27"/>
      <c r="CRZ7" s="27"/>
      <c r="CSA7" s="27"/>
      <c r="CSB7" s="27"/>
      <c r="CSC7" s="27"/>
      <c r="CSD7" s="27"/>
      <c r="CSE7" s="27"/>
      <c r="CSF7" s="27"/>
      <c r="CSG7" s="27"/>
      <c r="CSH7" s="27"/>
      <c r="CSI7" s="27"/>
      <c r="CSJ7" s="27"/>
      <c r="CSK7" s="27"/>
      <c r="CSL7" s="27"/>
      <c r="CSM7" s="27"/>
      <c r="CSN7" s="27"/>
      <c r="CSO7" s="27"/>
      <c r="CSP7" s="27"/>
      <c r="CSQ7" s="27"/>
      <c r="CSR7" s="27"/>
      <c r="CSS7" s="27"/>
      <c r="CST7" s="27"/>
      <c r="CSU7" s="27"/>
      <c r="CSV7" s="27"/>
      <c r="CSW7" s="27"/>
      <c r="CSX7" s="27"/>
      <c r="CSY7" s="27"/>
      <c r="CSZ7" s="27"/>
      <c r="CTA7" s="27"/>
      <c r="CTB7" s="27"/>
      <c r="CTC7" s="27"/>
      <c r="CTD7" s="27"/>
      <c r="CTE7" s="27"/>
      <c r="CTF7" s="27"/>
      <c r="CTG7" s="27"/>
      <c r="CTH7" s="27"/>
      <c r="CTI7" s="27"/>
      <c r="CTJ7" s="27"/>
      <c r="CTK7" s="27"/>
      <c r="CTL7" s="27"/>
      <c r="CTM7" s="27"/>
      <c r="CTN7" s="27"/>
      <c r="CTO7" s="27"/>
      <c r="CTP7" s="27"/>
      <c r="CTQ7" s="27"/>
      <c r="CTR7" s="27"/>
      <c r="CTS7" s="27"/>
      <c r="CTT7" s="27"/>
      <c r="CTU7" s="27"/>
      <c r="CTV7" s="27"/>
      <c r="CTW7" s="27"/>
      <c r="CTX7" s="27"/>
      <c r="CTY7" s="27"/>
      <c r="CTZ7" s="27"/>
      <c r="CUA7" s="27"/>
      <c r="CUB7" s="27"/>
      <c r="CUC7" s="27"/>
      <c r="CUD7" s="27"/>
      <c r="CUE7" s="27"/>
      <c r="CUF7" s="27"/>
      <c r="CUG7" s="27"/>
      <c r="CUH7" s="27"/>
      <c r="CUI7" s="27"/>
      <c r="CUJ7" s="27"/>
      <c r="CUK7" s="27"/>
      <c r="CUL7" s="27"/>
      <c r="CUM7" s="27"/>
      <c r="CUN7" s="27"/>
      <c r="CUO7" s="27"/>
      <c r="CUP7" s="27"/>
      <c r="CUQ7" s="27"/>
      <c r="CUR7" s="27"/>
      <c r="CUS7" s="27"/>
      <c r="CUT7" s="27"/>
      <c r="CUU7" s="27"/>
      <c r="CUV7" s="27"/>
      <c r="CUW7" s="27"/>
      <c r="CUX7" s="27"/>
      <c r="CUY7" s="27"/>
      <c r="CUZ7" s="27"/>
      <c r="CVA7" s="27"/>
      <c r="CVB7" s="27"/>
      <c r="CVC7" s="27"/>
      <c r="CVD7" s="27"/>
      <c r="CVE7" s="27"/>
      <c r="CVF7" s="27"/>
      <c r="CVG7" s="27"/>
      <c r="CVH7" s="27"/>
      <c r="CVI7" s="27"/>
      <c r="CVJ7" s="27"/>
      <c r="CVK7" s="27"/>
      <c r="CVL7" s="27"/>
      <c r="CVM7" s="27"/>
      <c r="CVN7" s="27"/>
      <c r="CVO7" s="27"/>
      <c r="CVP7" s="27"/>
      <c r="CVQ7" s="27"/>
      <c r="CVR7" s="27"/>
      <c r="CVS7" s="27"/>
      <c r="CVT7" s="27"/>
      <c r="CVU7" s="27"/>
      <c r="CVV7" s="27"/>
      <c r="CVW7" s="27"/>
      <c r="CVX7" s="27"/>
      <c r="CVY7" s="27"/>
      <c r="CVZ7" s="27"/>
      <c r="CWA7" s="27"/>
      <c r="CWB7" s="27"/>
      <c r="CWC7" s="27"/>
      <c r="CWD7" s="27"/>
      <c r="CWE7" s="27"/>
      <c r="CWF7" s="27"/>
      <c r="CWG7" s="27"/>
      <c r="CWH7" s="27"/>
      <c r="CWI7" s="27"/>
      <c r="CWJ7" s="27"/>
      <c r="CWK7" s="27"/>
      <c r="CWL7" s="27"/>
      <c r="CWM7" s="27"/>
      <c r="CWN7" s="27"/>
      <c r="CWO7" s="27"/>
      <c r="CWP7" s="27"/>
      <c r="CWQ7" s="27"/>
      <c r="CWR7" s="27"/>
      <c r="CWS7" s="27"/>
      <c r="CWT7" s="27"/>
      <c r="CWU7" s="27"/>
      <c r="CWV7" s="27"/>
      <c r="CWW7" s="27"/>
      <c r="CWX7" s="27"/>
      <c r="CWY7" s="27"/>
      <c r="CWZ7" s="27"/>
      <c r="CXA7" s="27"/>
      <c r="CXB7" s="27"/>
      <c r="CXC7" s="27"/>
      <c r="CXD7" s="27"/>
      <c r="CXE7" s="27"/>
      <c r="CXF7" s="27"/>
      <c r="CXG7" s="27"/>
      <c r="CXH7" s="27"/>
      <c r="CXI7" s="27"/>
      <c r="CXJ7" s="27"/>
      <c r="CXK7" s="27"/>
      <c r="CXL7" s="27"/>
      <c r="CXM7" s="27"/>
      <c r="CXN7" s="27"/>
      <c r="CXO7" s="27"/>
      <c r="CXP7" s="27"/>
      <c r="CXQ7" s="27"/>
      <c r="CXR7" s="27"/>
      <c r="CXS7" s="27"/>
      <c r="CXT7" s="27"/>
      <c r="CXU7" s="27"/>
      <c r="CXV7" s="27"/>
      <c r="CXW7" s="27"/>
      <c r="CXX7" s="27"/>
      <c r="CXY7" s="27"/>
      <c r="CXZ7" s="27"/>
      <c r="CYA7" s="27"/>
      <c r="CYB7" s="27"/>
      <c r="CYC7" s="27"/>
      <c r="CYD7" s="27"/>
      <c r="CYE7" s="27"/>
      <c r="CYF7" s="27"/>
      <c r="CYG7" s="27"/>
      <c r="CYH7" s="27"/>
      <c r="CYI7" s="27"/>
      <c r="CYJ7" s="27"/>
      <c r="CYK7" s="27"/>
      <c r="CYL7" s="27"/>
      <c r="CYM7" s="27"/>
      <c r="CYN7" s="27"/>
      <c r="CYO7" s="27"/>
      <c r="CYP7" s="27"/>
      <c r="CYQ7" s="27"/>
      <c r="CYR7" s="27"/>
      <c r="CYS7" s="27"/>
      <c r="CYT7" s="27"/>
      <c r="CYU7" s="27"/>
      <c r="CYV7" s="27"/>
      <c r="CYW7" s="27"/>
      <c r="CYX7" s="27"/>
      <c r="CYY7" s="27"/>
      <c r="CYZ7" s="27"/>
      <c r="CZA7" s="27"/>
      <c r="CZB7" s="27"/>
      <c r="CZC7" s="27"/>
      <c r="CZD7" s="27"/>
      <c r="CZE7" s="27"/>
      <c r="CZF7" s="27"/>
      <c r="CZG7" s="27"/>
      <c r="CZH7" s="27"/>
      <c r="CZI7" s="27"/>
      <c r="CZJ7" s="27"/>
      <c r="CZK7" s="27"/>
      <c r="CZL7" s="27"/>
      <c r="CZM7" s="27"/>
      <c r="CZN7" s="27"/>
      <c r="CZO7" s="27"/>
      <c r="CZP7" s="27"/>
      <c r="CZQ7" s="27"/>
      <c r="CZR7" s="27"/>
      <c r="CZS7" s="27"/>
      <c r="CZT7" s="27"/>
      <c r="CZU7" s="27"/>
      <c r="CZV7" s="27"/>
      <c r="CZW7" s="27"/>
      <c r="CZX7" s="27"/>
      <c r="CZY7" s="27"/>
      <c r="CZZ7" s="27"/>
      <c r="DAA7" s="27"/>
      <c r="DAB7" s="27"/>
      <c r="DAC7" s="27"/>
      <c r="DAD7" s="27"/>
      <c r="DAE7" s="27"/>
      <c r="DAF7" s="27"/>
      <c r="DAG7" s="27"/>
      <c r="DAH7" s="27"/>
      <c r="DAI7" s="27"/>
      <c r="DAJ7" s="27"/>
      <c r="DAK7" s="27"/>
      <c r="DAL7" s="27"/>
      <c r="DAM7" s="27"/>
      <c r="DAN7" s="27"/>
      <c r="DAO7" s="27"/>
      <c r="DAP7" s="27"/>
      <c r="DAQ7" s="27"/>
      <c r="DAR7" s="27"/>
      <c r="DAS7" s="27"/>
      <c r="DAT7" s="27"/>
      <c r="DAU7" s="27"/>
      <c r="DAV7" s="27"/>
      <c r="DAW7" s="27"/>
      <c r="DAX7" s="27"/>
      <c r="DAY7" s="27"/>
      <c r="DAZ7" s="27"/>
      <c r="DBA7" s="27"/>
      <c r="DBB7" s="27"/>
      <c r="DBC7" s="27"/>
      <c r="DBD7" s="27"/>
      <c r="DBE7" s="27"/>
      <c r="DBF7" s="27"/>
      <c r="DBG7" s="27"/>
      <c r="DBH7" s="27"/>
      <c r="DBI7" s="27"/>
      <c r="DBJ7" s="27"/>
      <c r="DBK7" s="27"/>
      <c r="DBL7" s="27"/>
      <c r="DBM7" s="27"/>
      <c r="DBN7" s="27"/>
      <c r="DBO7" s="27"/>
      <c r="DBP7" s="27"/>
      <c r="DBQ7" s="27"/>
      <c r="DBR7" s="27"/>
      <c r="DBS7" s="27"/>
      <c r="DBT7" s="27"/>
      <c r="DBU7" s="27"/>
      <c r="DBV7" s="27"/>
      <c r="DBW7" s="27"/>
      <c r="DBX7" s="27"/>
      <c r="DBY7" s="27"/>
      <c r="DBZ7" s="27"/>
      <c r="DCA7" s="27"/>
      <c r="DCB7" s="27"/>
      <c r="DCC7" s="27"/>
      <c r="DCD7" s="27"/>
      <c r="DCE7" s="27"/>
      <c r="DCF7" s="27"/>
      <c r="DCG7" s="27"/>
      <c r="DCH7" s="27"/>
      <c r="DCI7" s="27"/>
      <c r="DCJ7" s="27"/>
      <c r="DCK7" s="27"/>
      <c r="DCL7" s="27"/>
      <c r="DCM7" s="27"/>
      <c r="DCN7" s="27"/>
      <c r="DCO7" s="27"/>
      <c r="DCP7" s="27"/>
      <c r="DCQ7" s="27"/>
      <c r="DCR7" s="27"/>
      <c r="DCS7" s="27"/>
      <c r="DCT7" s="27"/>
      <c r="DCU7" s="27"/>
      <c r="DCV7" s="27"/>
      <c r="DCW7" s="27"/>
      <c r="DCX7" s="27"/>
      <c r="DCY7" s="27"/>
      <c r="DCZ7" s="27"/>
      <c r="DDA7" s="27"/>
      <c r="DDB7" s="27"/>
      <c r="DDC7" s="27"/>
      <c r="DDD7" s="27"/>
      <c r="DDE7" s="27"/>
      <c r="DDF7" s="27"/>
      <c r="DDG7" s="27"/>
      <c r="DDH7" s="27"/>
      <c r="DDI7" s="27"/>
      <c r="DDJ7" s="27"/>
      <c r="DDK7" s="27"/>
      <c r="DDL7" s="27"/>
      <c r="DDM7" s="27"/>
      <c r="DDN7" s="27"/>
      <c r="DDO7" s="27"/>
      <c r="DDP7" s="27"/>
      <c r="DDQ7" s="27"/>
      <c r="DDR7" s="27"/>
      <c r="DDS7" s="27"/>
      <c r="DDT7" s="27"/>
      <c r="DDU7" s="27"/>
      <c r="DDV7" s="27"/>
      <c r="DDW7" s="27"/>
      <c r="DDX7" s="27"/>
      <c r="DDY7" s="27"/>
      <c r="DDZ7" s="27"/>
      <c r="DEA7" s="27"/>
      <c r="DEB7" s="27"/>
      <c r="DEC7" s="27"/>
      <c r="DED7" s="27"/>
      <c r="DEE7" s="27"/>
      <c r="DEF7" s="27"/>
      <c r="DEG7" s="27"/>
      <c r="DEH7" s="27"/>
      <c r="DEI7" s="27"/>
      <c r="DEJ7" s="27"/>
      <c r="DEK7" s="27"/>
      <c r="DEL7" s="27"/>
      <c r="DEM7" s="27"/>
      <c r="DEN7" s="27"/>
      <c r="DEO7" s="27"/>
      <c r="DEP7" s="27"/>
      <c r="DEQ7" s="27"/>
      <c r="DER7" s="27"/>
      <c r="DES7" s="27"/>
      <c r="DET7" s="27"/>
      <c r="DEU7" s="27"/>
      <c r="DEV7" s="27"/>
      <c r="DEW7" s="27"/>
      <c r="DEX7" s="27"/>
      <c r="DEY7" s="27"/>
      <c r="DEZ7" s="27"/>
      <c r="DFA7" s="27"/>
      <c r="DFB7" s="27"/>
      <c r="DFC7" s="27"/>
      <c r="DFD7" s="27"/>
      <c r="DFE7" s="27"/>
      <c r="DFF7" s="27"/>
      <c r="DFG7" s="27"/>
      <c r="DFH7" s="27"/>
      <c r="DFI7" s="27"/>
      <c r="DFJ7" s="27"/>
      <c r="DFK7" s="27"/>
      <c r="DFL7" s="27"/>
      <c r="DFM7" s="27"/>
      <c r="DFN7" s="27"/>
      <c r="DFO7" s="27"/>
      <c r="DFP7" s="27"/>
      <c r="DFQ7" s="27"/>
      <c r="DFR7" s="27"/>
      <c r="DFS7" s="27"/>
      <c r="DFT7" s="27"/>
      <c r="DFU7" s="27"/>
      <c r="DFV7" s="27"/>
      <c r="DFW7" s="27"/>
      <c r="DFX7" s="27"/>
      <c r="DFY7" s="27"/>
      <c r="DFZ7" s="27"/>
      <c r="DGA7" s="27"/>
      <c r="DGB7" s="27"/>
      <c r="DGC7" s="27"/>
      <c r="DGD7" s="27"/>
      <c r="DGE7" s="27"/>
      <c r="DGF7" s="27"/>
      <c r="DGG7" s="27"/>
      <c r="DGH7" s="27"/>
      <c r="DGI7" s="27"/>
      <c r="DGJ7" s="27"/>
      <c r="DGK7" s="27"/>
      <c r="DGL7" s="27"/>
      <c r="DGM7" s="27"/>
      <c r="DGN7" s="27"/>
      <c r="DGO7" s="27"/>
      <c r="DGP7" s="27"/>
      <c r="DGQ7" s="27"/>
      <c r="DGR7" s="27"/>
      <c r="DGS7" s="27"/>
      <c r="DGT7" s="27"/>
      <c r="DGU7" s="27"/>
      <c r="DGV7" s="27"/>
      <c r="DGW7" s="27"/>
      <c r="DGX7" s="27"/>
      <c r="DGY7" s="27"/>
      <c r="DGZ7" s="27"/>
      <c r="DHA7" s="27"/>
      <c r="DHB7" s="27"/>
      <c r="DHC7" s="27"/>
      <c r="DHD7" s="27"/>
      <c r="DHE7" s="27"/>
      <c r="DHF7" s="27"/>
      <c r="DHG7" s="27"/>
      <c r="DHH7" s="27"/>
      <c r="DHI7" s="27"/>
      <c r="DHJ7" s="27"/>
      <c r="DHK7" s="27"/>
      <c r="DHL7" s="27"/>
      <c r="DHM7" s="27"/>
      <c r="DHN7" s="27"/>
      <c r="DHO7" s="27"/>
      <c r="DHP7" s="27"/>
      <c r="DHQ7" s="27"/>
      <c r="DHR7" s="27"/>
      <c r="DHS7" s="27"/>
      <c r="DHT7" s="27"/>
      <c r="DHU7" s="27"/>
      <c r="DHV7" s="27"/>
      <c r="DHW7" s="27"/>
      <c r="DHX7" s="27"/>
      <c r="DHY7" s="27"/>
      <c r="DHZ7" s="27"/>
      <c r="DIA7" s="27"/>
      <c r="DIB7" s="27"/>
      <c r="DIC7" s="27"/>
      <c r="DID7" s="27"/>
      <c r="DIE7" s="27"/>
      <c r="DIF7" s="27"/>
      <c r="DIG7" s="27"/>
      <c r="DIH7" s="27"/>
      <c r="DII7" s="27"/>
      <c r="DIJ7" s="27"/>
      <c r="DIK7" s="27"/>
      <c r="DIL7" s="27"/>
      <c r="DIM7" s="27"/>
      <c r="DIN7" s="27"/>
      <c r="DIO7" s="27"/>
      <c r="DIP7" s="27"/>
      <c r="DIQ7" s="27"/>
      <c r="DIR7" s="27"/>
      <c r="DIS7" s="27"/>
      <c r="DIT7" s="27"/>
      <c r="DIU7" s="27"/>
      <c r="DIV7" s="27"/>
      <c r="DIW7" s="27"/>
      <c r="DIX7" s="27"/>
      <c r="DIY7" s="27"/>
      <c r="DIZ7" s="27"/>
      <c r="DJA7" s="27"/>
      <c r="DJB7" s="27"/>
      <c r="DJC7" s="27"/>
      <c r="DJD7" s="27"/>
      <c r="DJE7" s="27"/>
      <c r="DJF7" s="27"/>
      <c r="DJG7" s="27"/>
      <c r="DJH7" s="27"/>
      <c r="DJI7" s="27"/>
      <c r="DJJ7" s="27"/>
      <c r="DJK7" s="27"/>
      <c r="DJL7" s="27"/>
      <c r="DJM7" s="27"/>
      <c r="DJN7" s="27"/>
      <c r="DJO7" s="27"/>
      <c r="DJP7" s="27"/>
      <c r="DJQ7" s="27"/>
      <c r="DJR7" s="27"/>
      <c r="DJS7" s="27"/>
      <c r="DJT7" s="27"/>
      <c r="DJU7" s="27"/>
      <c r="DJV7" s="27"/>
      <c r="DJW7" s="27"/>
      <c r="DJX7" s="27"/>
      <c r="DJY7" s="27"/>
      <c r="DJZ7" s="27"/>
      <c r="DKA7" s="27"/>
      <c r="DKB7" s="27"/>
      <c r="DKC7" s="27"/>
      <c r="DKD7" s="27"/>
      <c r="DKE7" s="27"/>
      <c r="DKF7" s="27"/>
      <c r="DKG7" s="27"/>
      <c r="DKH7" s="27"/>
      <c r="DKI7" s="27"/>
      <c r="DKJ7" s="27"/>
      <c r="DKK7" s="27"/>
      <c r="DKL7" s="27"/>
      <c r="DKM7" s="27"/>
      <c r="DKN7" s="27"/>
      <c r="DKO7" s="27"/>
      <c r="DKP7" s="27"/>
      <c r="DKQ7" s="27"/>
      <c r="DKR7" s="27"/>
      <c r="DKS7" s="27"/>
      <c r="DKT7" s="27"/>
      <c r="DKU7" s="27"/>
      <c r="DKV7" s="27"/>
      <c r="DKW7" s="27"/>
      <c r="DKX7" s="27"/>
      <c r="DKY7" s="27"/>
      <c r="DKZ7" s="27"/>
      <c r="DLA7" s="27"/>
      <c r="DLB7" s="27"/>
      <c r="DLC7" s="27"/>
      <c r="DLD7" s="27"/>
      <c r="DLE7" s="27"/>
      <c r="DLF7" s="27"/>
      <c r="DLG7" s="27"/>
      <c r="DLH7" s="27"/>
      <c r="DLI7" s="27"/>
      <c r="DLJ7" s="27"/>
      <c r="DLK7" s="27"/>
      <c r="DLL7" s="27"/>
      <c r="DLM7" s="27"/>
      <c r="DLN7" s="27"/>
      <c r="DLO7" s="27"/>
      <c r="DLP7" s="27"/>
      <c r="DLQ7" s="27"/>
      <c r="DLR7" s="27"/>
      <c r="DLS7" s="27"/>
      <c r="DLT7" s="27"/>
      <c r="DLU7" s="27"/>
      <c r="DLV7" s="27"/>
      <c r="DLW7" s="27"/>
      <c r="DLX7" s="27"/>
      <c r="DLY7" s="27"/>
      <c r="DLZ7" s="27"/>
      <c r="DMA7" s="27"/>
      <c r="DMB7" s="27"/>
      <c r="DMC7" s="27"/>
      <c r="DMD7" s="27"/>
      <c r="DME7" s="27"/>
      <c r="DMF7" s="27"/>
      <c r="DMG7" s="27"/>
      <c r="DMH7" s="27"/>
      <c r="DMI7" s="27"/>
      <c r="DMJ7" s="27"/>
      <c r="DMK7" s="27"/>
      <c r="DML7" s="27"/>
      <c r="DMM7" s="27"/>
      <c r="DMN7" s="27"/>
      <c r="DMO7" s="27"/>
      <c r="DMP7" s="27"/>
      <c r="DMQ7" s="27"/>
      <c r="DMR7" s="27"/>
      <c r="DMS7" s="27"/>
      <c r="DMT7" s="27"/>
      <c r="DMU7" s="27"/>
      <c r="DMV7" s="27"/>
      <c r="DMW7" s="27"/>
      <c r="DMX7" s="27"/>
      <c r="DMY7" s="27"/>
      <c r="DMZ7" s="27"/>
      <c r="DNA7" s="27"/>
      <c r="DNB7" s="27"/>
      <c r="DNC7" s="27"/>
      <c r="DND7" s="27"/>
      <c r="DNE7" s="27"/>
      <c r="DNF7" s="27"/>
      <c r="DNG7" s="27"/>
      <c r="DNH7" s="27"/>
      <c r="DNI7" s="27"/>
      <c r="DNJ7" s="27"/>
      <c r="DNK7" s="27"/>
      <c r="DNL7" s="27"/>
      <c r="DNM7" s="27"/>
      <c r="DNN7" s="27"/>
      <c r="DNO7" s="27"/>
      <c r="DNP7" s="27"/>
      <c r="DNQ7" s="27"/>
      <c r="DNR7" s="27"/>
      <c r="DNS7" s="27"/>
      <c r="DNT7" s="27"/>
      <c r="DNU7" s="27"/>
      <c r="DNV7" s="27"/>
      <c r="DNW7" s="27"/>
      <c r="DNX7" s="27"/>
      <c r="DNY7" s="27"/>
      <c r="DNZ7" s="27"/>
      <c r="DOA7" s="27"/>
      <c r="DOB7" s="27"/>
      <c r="DOC7" s="27"/>
      <c r="DOD7" s="27"/>
      <c r="DOE7" s="27"/>
      <c r="DOF7" s="27"/>
      <c r="DOG7" s="27"/>
      <c r="DOH7" s="27"/>
      <c r="DOI7" s="27"/>
      <c r="DOJ7" s="27"/>
      <c r="DOK7" s="27"/>
      <c r="DOL7" s="27"/>
      <c r="DOM7" s="27"/>
      <c r="DON7" s="27"/>
      <c r="DOO7" s="27"/>
      <c r="DOP7" s="27"/>
      <c r="DOQ7" s="27"/>
      <c r="DOR7" s="27"/>
      <c r="DOS7" s="27"/>
      <c r="DOT7" s="27"/>
      <c r="DOU7" s="27"/>
      <c r="DOV7" s="27"/>
      <c r="DOW7" s="27"/>
      <c r="DOX7" s="27"/>
      <c r="DOY7" s="27"/>
      <c r="DOZ7" s="27"/>
      <c r="DPA7" s="27"/>
      <c r="DPB7" s="27"/>
      <c r="DPC7" s="27"/>
      <c r="DPD7" s="27"/>
      <c r="DPE7" s="27"/>
      <c r="DPF7" s="27"/>
      <c r="DPG7" s="27"/>
      <c r="DPH7" s="27"/>
      <c r="DPI7" s="27"/>
      <c r="DPJ7" s="27"/>
      <c r="DPK7" s="27"/>
      <c r="DPL7" s="27"/>
      <c r="DPM7" s="27"/>
      <c r="DPN7" s="27"/>
      <c r="DPO7" s="27"/>
      <c r="DPP7" s="27"/>
      <c r="DPQ7" s="27"/>
      <c r="DPR7" s="27"/>
      <c r="DPS7" s="27"/>
      <c r="DPT7" s="27"/>
      <c r="DPU7" s="27"/>
      <c r="DPV7" s="27"/>
      <c r="DPW7" s="27"/>
      <c r="DPX7" s="27"/>
      <c r="DPY7" s="27"/>
      <c r="DPZ7" s="27"/>
      <c r="DQA7" s="27"/>
      <c r="DQB7" s="27"/>
      <c r="DQC7" s="27"/>
      <c r="DQD7" s="27"/>
      <c r="DQE7" s="27"/>
      <c r="DQF7" s="27"/>
      <c r="DQG7" s="27"/>
      <c r="DQH7" s="27"/>
      <c r="DQI7" s="27"/>
      <c r="DQJ7" s="27"/>
      <c r="DQK7" s="27"/>
      <c r="DQL7" s="27"/>
      <c r="DQM7" s="27"/>
      <c r="DQN7" s="27"/>
      <c r="DQO7" s="27"/>
      <c r="DQP7" s="27"/>
      <c r="DQQ7" s="27"/>
      <c r="DQR7" s="27"/>
      <c r="DQS7" s="27"/>
      <c r="DQT7" s="27"/>
      <c r="DQU7" s="27"/>
      <c r="DQV7" s="27"/>
      <c r="DQW7" s="27"/>
      <c r="DQX7" s="27"/>
      <c r="DQY7" s="27"/>
      <c r="DQZ7" s="27"/>
      <c r="DRA7" s="27"/>
      <c r="DRB7" s="27"/>
      <c r="DRC7" s="27"/>
      <c r="DRD7" s="27"/>
      <c r="DRE7" s="27"/>
      <c r="DRF7" s="27"/>
      <c r="DRG7" s="27"/>
      <c r="DRH7" s="27"/>
      <c r="DRI7" s="27"/>
      <c r="DRJ7" s="27"/>
      <c r="DRK7" s="27"/>
      <c r="DRL7" s="27"/>
      <c r="DRM7" s="27"/>
      <c r="DRN7" s="27"/>
      <c r="DRO7" s="27"/>
      <c r="DRP7" s="27"/>
      <c r="DRQ7" s="27"/>
      <c r="DRR7" s="27"/>
      <c r="DRS7" s="27"/>
      <c r="DRT7" s="27"/>
      <c r="DRU7" s="27"/>
      <c r="DRV7" s="27"/>
      <c r="DRW7" s="27"/>
      <c r="DRX7" s="27"/>
      <c r="DRY7" s="27"/>
      <c r="DRZ7" s="27"/>
      <c r="DSA7" s="27"/>
      <c r="DSB7" s="27"/>
      <c r="DSC7" s="27"/>
      <c r="DSD7" s="27"/>
      <c r="DSE7" s="27"/>
      <c r="DSF7" s="27"/>
      <c r="DSG7" s="27"/>
      <c r="DSH7" s="27"/>
      <c r="DSI7" s="27"/>
      <c r="DSJ7" s="27"/>
      <c r="DSK7" s="27"/>
      <c r="DSL7" s="27"/>
      <c r="DSM7" s="27"/>
      <c r="DSN7" s="27"/>
      <c r="DSO7" s="27"/>
      <c r="DSP7" s="27"/>
      <c r="DSQ7" s="27"/>
      <c r="DSR7" s="27"/>
      <c r="DSS7" s="27"/>
      <c r="DST7" s="27"/>
      <c r="DSU7" s="27"/>
      <c r="DSV7" s="27"/>
      <c r="DSW7" s="27"/>
      <c r="DSX7" s="27"/>
      <c r="DSY7" s="27"/>
      <c r="DSZ7" s="27"/>
      <c r="DTA7" s="27"/>
      <c r="DTB7" s="27"/>
      <c r="DTC7" s="27"/>
      <c r="DTD7" s="27"/>
      <c r="DTE7" s="27"/>
      <c r="DTF7" s="27"/>
      <c r="DTG7" s="27"/>
      <c r="DTH7" s="27"/>
      <c r="DTI7" s="27"/>
      <c r="DTJ7" s="27"/>
      <c r="DTK7" s="27"/>
      <c r="DTL7" s="27"/>
      <c r="DTM7" s="27"/>
      <c r="DTN7" s="27"/>
      <c r="DTO7" s="27"/>
      <c r="DTP7" s="27"/>
      <c r="DTQ7" s="27"/>
      <c r="DTR7" s="27"/>
      <c r="DTS7" s="27"/>
      <c r="DTT7" s="27"/>
      <c r="DTU7" s="27"/>
      <c r="DTV7" s="27"/>
      <c r="DTW7" s="27"/>
      <c r="DTX7" s="27"/>
      <c r="DTY7" s="27"/>
      <c r="DTZ7" s="27"/>
      <c r="DUA7" s="27"/>
      <c r="DUB7" s="27"/>
      <c r="DUC7" s="27"/>
      <c r="DUD7" s="27"/>
      <c r="DUE7" s="27"/>
      <c r="DUF7" s="27"/>
      <c r="DUG7" s="27"/>
      <c r="DUH7" s="27"/>
      <c r="DUI7" s="27"/>
      <c r="DUJ7" s="27"/>
      <c r="DUK7" s="27"/>
      <c r="DUL7" s="27"/>
      <c r="DUM7" s="27"/>
      <c r="DUN7" s="27"/>
      <c r="DUO7" s="27"/>
      <c r="DUP7" s="27"/>
      <c r="DUQ7" s="27"/>
      <c r="DUR7" s="27"/>
      <c r="DUS7" s="27"/>
      <c r="DUT7" s="27"/>
      <c r="DUU7" s="27"/>
      <c r="DUV7" s="27"/>
      <c r="DUW7" s="27"/>
      <c r="DUX7" s="27"/>
      <c r="DUY7" s="27"/>
      <c r="DUZ7" s="27"/>
      <c r="DVA7" s="27"/>
      <c r="DVB7" s="27"/>
      <c r="DVC7" s="27"/>
      <c r="DVD7" s="27"/>
      <c r="DVE7" s="27"/>
      <c r="DVF7" s="27"/>
      <c r="DVG7" s="27"/>
      <c r="DVH7" s="27"/>
      <c r="DVI7" s="27"/>
      <c r="DVJ7" s="27"/>
      <c r="DVK7" s="27"/>
      <c r="DVL7" s="27"/>
      <c r="DVM7" s="27"/>
      <c r="DVN7" s="27"/>
      <c r="DVO7" s="27"/>
      <c r="DVP7" s="27"/>
      <c r="DVQ7" s="27"/>
      <c r="DVR7" s="27"/>
      <c r="DVS7" s="27"/>
      <c r="DVT7" s="27"/>
      <c r="DVU7" s="27"/>
      <c r="DVV7" s="27"/>
      <c r="DVW7" s="27"/>
      <c r="DVX7" s="27"/>
      <c r="DVY7" s="27"/>
      <c r="DVZ7" s="27"/>
      <c r="DWA7" s="27"/>
      <c r="DWB7" s="27"/>
      <c r="DWC7" s="27"/>
      <c r="DWD7" s="27"/>
      <c r="DWE7" s="27"/>
      <c r="DWF7" s="27"/>
      <c r="DWG7" s="27"/>
      <c r="DWH7" s="27"/>
      <c r="DWI7" s="27"/>
      <c r="DWJ7" s="27"/>
      <c r="DWK7" s="27"/>
      <c r="DWL7" s="27"/>
      <c r="DWM7" s="27"/>
      <c r="DWN7" s="27"/>
      <c r="DWO7" s="27"/>
      <c r="DWP7" s="27"/>
      <c r="DWQ7" s="27"/>
      <c r="DWR7" s="27"/>
      <c r="DWS7" s="27"/>
      <c r="DWT7" s="27"/>
      <c r="DWU7" s="27"/>
      <c r="DWV7" s="27"/>
      <c r="DWW7" s="27"/>
      <c r="DWX7" s="27"/>
      <c r="DWY7" s="27"/>
      <c r="DWZ7" s="27"/>
      <c r="DXA7" s="27"/>
      <c r="DXB7" s="27"/>
      <c r="DXC7" s="27"/>
      <c r="DXD7" s="27"/>
      <c r="DXE7" s="27"/>
      <c r="DXF7" s="27"/>
      <c r="DXG7" s="27"/>
      <c r="DXH7" s="27"/>
      <c r="DXI7" s="27"/>
      <c r="DXJ7" s="27"/>
      <c r="DXK7" s="27"/>
      <c r="DXL7" s="27"/>
      <c r="DXM7" s="27"/>
      <c r="DXN7" s="27"/>
      <c r="DXO7" s="27"/>
      <c r="DXP7" s="27"/>
      <c r="DXQ7" s="27"/>
      <c r="DXR7" s="27"/>
      <c r="DXS7" s="27"/>
      <c r="DXT7" s="27"/>
      <c r="DXU7" s="27"/>
      <c r="DXV7" s="27"/>
      <c r="DXW7" s="27"/>
      <c r="DXX7" s="27"/>
      <c r="DXY7" s="27"/>
      <c r="DXZ7" s="27"/>
      <c r="DYA7" s="27"/>
      <c r="DYB7" s="27"/>
      <c r="DYC7" s="27"/>
      <c r="DYD7" s="27"/>
      <c r="DYE7" s="27"/>
      <c r="DYF7" s="27"/>
      <c r="DYG7" s="27"/>
      <c r="DYH7" s="27"/>
      <c r="DYI7" s="27"/>
      <c r="DYJ7" s="27"/>
      <c r="DYK7" s="27"/>
      <c r="DYL7" s="27"/>
      <c r="DYM7" s="27"/>
      <c r="DYN7" s="27"/>
      <c r="DYO7" s="27"/>
      <c r="DYP7" s="27"/>
      <c r="DYQ7" s="27"/>
      <c r="DYR7" s="27"/>
      <c r="DYS7" s="27"/>
      <c r="DYT7" s="27"/>
      <c r="DYU7" s="27"/>
      <c r="DYV7" s="27"/>
      <c r="DYW7" s="27"/>
      <c r="DYX7" s="27"/>
      <c r="DYY7" s="27"/>
      <c r="DYZ7" s="27"/>
      <c r="DZA7" s="27"/>
      <c r="DZB7" s="27"/>
      <c r="DZC7" s="27"/>
      <c r="DZD7" s="27"/>
      <c r="DZE7" s="27"/>
      <c r="DZF7" s="27"/>
      <c r="DZG7" s="27"/>
      <c r="DZH7" s="27"/>
      <c r="DZI7" s="27"/>
      <c r="DZJ7" s="27"/>
      <c r="DZK7" s="27"/>
      <c r="DZL7" s="27"/>
      <c r="DZM7" s="27"/>
      <c r="DZN7" s="27"/>
      <c r="DZO7" s="27"/>
      <c r="DZP7" s="27"/>
      <c r="DZQ7" s="27"/>
      <c r="DZR7" s="27"/>
      <c r="DZS7" s="27"/>
      <c r="DZT7" s="27"/>
      <c r="DZU7" s="27"/>
      <c r="DZV7" s="27"/>
      <c r="DZW7" s="27"/>
      <c r="DZX7" s="27"/>
      <c r="DZY7" s="27"/>
      <c r="DZZ7" s="27"/>
      <c r="EAA7" s="27"/>
      <c r="EAB7" s="27"/>
      <c r="EAC7" s="27"/>
      <c r="EAD7" s="27"/>
      <c r="EAE7" s="27"/>
      <c r="EAF7" s="27"/>
      <c r="EAG7" s="27"/>
      <c r="EAH7" s="27"/>
      <c r="EAI7" s="27"/>
      <c r="EAJ7" s="27"/>
      <c r="EAK7" s="27"/>
      <c r="EAL7" s="27"/>
      <c r="EAM7" s="27"/>
      <c r="EAN7" s="27"/>
      <c r="EAO7" s="27"/>
      <c r="EAP7" s="27"/>
      <c r="EAQ7" s="27"/>
      <c r="EAR7" s="27"/>
      <c r="EAS7" s="27"/>
      <c r="EAT7" s="27"/>
      <c r="EAU7" s="27"/>
      <c r="EAV7" s="27"/>
      <c r="EAW7" s="27"/>
      <c r="EAX7" s="27"/>
      <c r="EAY7" s="27"/>
      <c r="EAZ7" s="27"/>
      <c r="EBA7" s="27"/>
      <c r="EBB7" s="27"/>
      <c r="EBC7" s="27"/>
      <c r="EBD7" s="27"/>
      <c r="EBE7" s="27"/>
      <c r="EBF7" s="27"/>
      <c r="EBG7" s="27"/>
      <c r="EBH7" s="27"/>
      <c r="EBI7" s="27"/>
      <c r="EBJ7" s="27"/>
      <c r="EBK7" s="27"/>
      <c r="EBL7" s="27"/>
      <c r="EBM7" s="27"/>
      <c r="EBN7" s="27"/>
      <c r="EBO7" s="27"/>
      <c r="EBP7" s="27"/>
      <c r="EBQ7" s="27"/>
      <c r="EBR7" s="27"/>
      <c r="EBS7" s="27"/>
      <c r="EBT7" s="27"/>
      <c r="EBU7" s="27"/>
      <c r="EBV7" s="27"/>
      <c r="EBW7" s="27"/>
      <c r="EBX7" s="27"/>
      <c r="EBY7" s="27"/>
      <c r="EBZ7" s="27"/>
      <c r="ECA7" s="27"/>
      <c r="ECB7" s="27"/>
      <c r="ECC7" s="27"/>
      <c r="ECD7" s="27"/>
      <c r="ECE7" s="27"/>
      <c r="ECF7" s="27"/>
      <c r="ECG7" s="27"/>
      <c r="ECH7" s="27"/>
      <c r="ECI7" s="27"/>
      <c r="ECJ7" s="27"/>
      <c r="ECK7" s="27"/>
      <c r="ECL7" s="27"/>
      <c r="ECM7" s="27"/>
      <c r="ECN7" s="27"/>
      <c r="ECO7" s="27"/>
      <c r="ECP7" s="27"/>
      <c r="ECQ7" s="27"/>
      <c r="ECR7" s="27"/>
      <c r="ECS7" s="27"/>
      <c r="ECT7" s="27"/>
      <c r="ECU7" s="27"/>
      <c r="ECV7" s="27"/>
      <c r="ECW7" s="27"/>
      <c r="ECX7" s="27"/>
      <c r="ECY7" s="27"/>
      <c r="ECZ7" s="27"/>
      <c r="EDA7" s="27"/>
      <c r="EDB7" s="27"/>
      <c r="EDC7" s="27"/>
      <c r="EDD7" s="27"/>
      <c r="EDE7" s="27"/>
      <c r="EDF7" s="27"/>
      <c r="EDG7" s="27"/>
      <c r="EDH7" s="27"/>
      <c r="EDI7" s="27"/>
      <c r="EDJ7" s="27"/>
      <c r="EDK7" s="27"/>
      <c r="EDL7" s="27"/>
      <c r="EDM7" s="27"/>
      <c r="EDN7" s="27"/>
      <c r="EDO7" s="27"/>
      <c r="EDP7" s="27"/>
      <c r="EDQ7" s="27"/>
      <c r="EDR7" s="27"/>
      <c r="EDS7" s="27"/>
      <c r="EDT7" s="27"/>
      <c r="EDU7" s="27"/>
      <c r="EDV7" s="27"/>
      <c r="EDW7" s="27"/>
      <c r="EDX7" s="27"/>
      <c r="EDY7" s="27"/>
      <c r="EDZ7" s="27"/>
      <c r="EEA7" s="27"/>
      <c r="EEB7" s="27"/>
      <c r="EEC7" s="27"/>
      <c r="EED7" s="27"/>
      <c r="EEE7" s="27"/>
      <c r="EEF7" s="27"/>
      <c r="EEG7" s="27"/>
      <c r="EEH7" s="27"/>
      <c r="EEI7" s="27"/>
      <c r="EEJ7" s="27"/>
      <c r="EEK7" s="27"/>
      <c r="EEL7" s="27"/>
      <c r="EEM7" s="27"/>
      <c r="EEN7" s="27"/>
      <c r="EEO7" s="27"/>
      <c r="EEP7" s="27"/>
      <c r="EEQ7" s="27"/>
      <c r="EER7" s="27"/>
      <c r="EES7" s="27"/>
      <c r="EET7" s="27"/>
      <c r="EEU7" s="27"/>
      <c r="EEV7" s="27"/>
      <c r="EEW7" s="27"/>
      <c r="EEX7" s="27"/>
      <c r="EEY7" s="27"/>
      <c r="EEZ7" s="27"/>
      <c r="EFA7" s="27"/>
      <c r="EFB7" s="27"/>
      <c r="EFC7" s="27"/>
      <c r="EFD7" s="27"/>
      <c r="EFE7" s="27"/>
      <c r="EFF7" s="27"/>
      <c r="EFG7" s="27"/>
      <c r="EFH7" s="27"/>
      <c r="EFI7" s="27"/>
      <c r="EFJ7" s="27"/>
      <c r="EFK7" s="27"/>
      <c r="EFL7" s="27"/>
      <c r="EFM7" s="27"/>
      <c r="EFN7" s="27"/>
      <c r="EFO7" s="27"/>
      <c r="EFP7" s="27"/>
      <c r="EFQ7" s="27"/>
      <c r="EFR7" s="27"/>
      <c r="EFS7" s="27"/>
      <c r="EFT7" s="27"/>
      <c r="EFU7" s="27"/>
      <c r="EFV7" s="27"/>
      <c r="EFW7" s="27"/>
      <c r="EFX7" s="27"/>
      <c r="EFY7" s="27"/>
      <c r="EFZ7" s="27"/>
      <c r="EGA7" s="27"/>
      <c r="EGB7" s="27"/>
      <c r="EGC7" s="27"/>
      <c r="EGD7" s="27"/>
      <c r="EGE7" s="27"/>
      <c r="EGF7" s="27"/>
      <c r="EGG7" s="27"/>
      <c r="EGH7" s="27"/>
      <c r="EGI7" s="27"/>
      <c r="EGJ7" s="27"/>
      <c r="EGK7" s="27"/>
      <c r="EGL7" s="27"/>
      <c r="EGM7" s="27"/>
      <c r="EGN7" s="27"/>
      <c r="EGO7" s="27"/>
      <c r="EGP7" s="27"/>
      <c r="EGQ7" s="27"/>
      <c r="EGR7" s="27"/>
      <c r="EGS7" s="27"/>
      <c r="EGT7" s="27"/>
      <c r="EGU7" s="27"/>
      <c r="EGV7" s="27"/>
      <c r="EGW7" s="27"/>
      <c r="EGX7" s="27"/>
      <c r="EGY7" s="27"/>
      <c r="EGZ7" s="27"/>
      <c r="EHA7" s="27"/>
      <c r="EHB7" s="27"/>
      <c r="EHC7" s="27"/>
      <c r="EHD7" s="27"/>
      <c r="EHE7" s="27"/>
      <c r="EHF7" s="27"/>
      <c r="EHG7" s="27"/>
      <c r="EHH7" s="27"/>
      <c r="EHI7" s="27"/>
      <c r="EHJ7" s="27"/>
      <c r="EHK7" s="27"/>
      <c r="EHL7" s="27"/>
      <c r="EHM7" s="27"/>
      <c r="EHN7" s="27"/>
      <c r="EHO7" s="27"/>
      <c r="EHP7" s="27"/>
      <c r="EHQ7" s="27"/>
      <c r="EHR7" s="27"/>
      <c r="EHS7" s="27"/>
      <c r="EHT7" s="27"/>
      <c r="EHU7" s="27"/>
      <c r="EHV7" s="27"/>
      <c r="EHW7" s="27"/>
      <c r="EHX7" s="27"/>
      <c r="EHY7" s="27"/>
      <c r="EHZ7" s="27"/>
      <c r="EIA7" s="27"/>
      <c r="EIB7" s="27"/>
      <c r="EIC7" s="27"/>
      <c r="EID7" s="27"/>
      <c r="EIE7" s="27"/>
      <c r="EIF7" s="27"/>
      <c r="EIG7" s="27"/>
      <c r="EIH7" s="27"/>
      <c r="EII7" s="27"/>
      <c r="EIJ7" s="27"/>
      <c r="EIK7" s="27"/>
      <c r="EIL7" s="27"/>
      <c r="EIM7" s="27"/>
      <c r="EIN7" s="27"/>
      <c r="EIO7" s="27"/>
      <c r="EIP7" s="27"/>
      <c r="EIQ7" s="27"/>
      <c r="EIR7" s="27"/>
      <c r="EIS7" s="27"/>
      <c r="EIT7" s="27"/>
      <c r="EIU7" s="27"/>
      <c r="EIV7" s="27"/>
      <c r="EIW7" s="27"/>
      <c r="EIX7" s="27"/>
      <c r="EIY7" s="27"/>
      <c r="EIZ7" s="27"/>
      <c r="EJA7" s="27"/>
      <c r="EJB7" s="27"/>
      <c r="EJC7" s="27"/>
      <c r="EJD7" s="27"/>
      <c r="EJE7" s="27"/>
      <c r="EJF7" s="27"/>
      <c r="EJG7" s="27"/>
      <c r="EJH7" s="27"/>
      <c r="EJI7" s="27"/>
      <c r="EJJ7" s="27"/>
      <c r="EJK7" s="27"/>
      <c r="EJL7" s="27"/>
      <c r="EJM7" s="27"/>
      <c r="EJN7" s="27"/>
      <c r="EJO7" s="27"/>
      <c r="EJP7" s="27"/>
      <c r="EJQ7" s="27"/>
      <c r="EJR7" s="27"/>
      <c r="EJS7" s="27"/>
      <c r="EJT7" s="27"/>
      <c r="EJU7" s="27"/>
      <c r="EJV7" s="27"/>
      <c r="EJW7" s="27"/>
      <c r="EJX7" s="27"/>
      <c r="EJY7" s="27"/>
      <c r="EJZ7" s="27"/>
      <c r="EKA7" s="27"/>
      <c r="EKB7" s="27"/>
      <c r="EKC7" s="27"/>
      <c r="EKD7" s="27"/>
      <c r="EKE7" s="27"/>
      <c r="EKF7" s="27"/>
      <c r="EKG7" s="27"/>
      <c r="EKH7" s="27"/>
      <c r="EKI7" s="27"/>
      <c r="EKJ7" s="27"/>
      <c r="EKK7" s="27"/>
      <c r="EKL7" s="27"/>
      <c r="EKM7" s="27"/>
      <c r="EKN7" s="27"/>
      <c r="EKO7" s="27"/>
      <c r="EKP7" s="27"/>
      <c r="EKQ7" s="27"/>
      <c r="EKR7" s="27"/>
      <c r="EKS7" s="27"/>
      <c r="EKT7" s="27"/>
      <c r="EKU7" s="27"/>
      <c r="EKV7" s="27"/>
      <c r="EKW7" s="27"/>
      <c r="EKX7" s="27"/>
      <c r="EKY7" s="27"/>
      <c r="EKZ7" s="27"/>
      <c r="ELA7" s="27"/>
      <c r="ELB7" s="27"/>
      <c r="ELC7" s="27"/>
      <c r="ELD7" s="27"/>
      <c r="ELE7" s="27"/>
      <c r="ELF7" s="27"/>
      <c r="ELG7" s="27"/>
      <c r="ELH7" s="27"/>
      <c r="ELI7" s="27"/>
      <c r="ELJ7" s="27"/>
      <c r="ELK7" s="27"/>
      <c r="ELL7" s="27"/>
      <c r="ELM7" s="27"/>
      <c r="ELN7" s="27"/>
      <c r="ELO7" s="27"/>
      <c r="ELP7" s="27"/>
      <c r="ELQ7" s="27"/>
      <c r="ELR7" s="27"/>
      <c r="ELS7" s="27"/>
      <c r="ELT7" s="27"/>
      <c r="ELU7" s="27"/>
      <c r="ELV7" s="27"/>
      <c r="ELW7" s="27"/>
      <c r="ELX7" s="27"/>
      <c r="ELY7" s="27"/>
      <c r="ELZ7" s="27"/>
      <c r="EMA7" s="27"/>
      <c r="EMB7" s="27"/>
      <c r="EMC7" s="27"/>
      <c r="EMD7" s="27"/>
      <c r="EME7" s="27"/>
      <c r="EMF7" s="27"/>
      <c r="EMG7" s="27"/>
      <c r="EMH7" s="27"/>
      <c r="EMI7" s="27"/>
      <c r="EMJ7" s="27"/>
      <c r="EMK7" s="27"/>
      <c r="EML7" s="27"/>
      <c r="EMM7" s="27"/>
      <c r="EMN7" s="27"/>
      <c r="EMO7" s="27"/>
      <c r="EMP7" s="27"/>
      <c r="EMQ7" s="27"/>
      <c r="EMR7" s="27"/>
      <c r="EMS7" s="27"/>
      <c r="EMT7" s="27"/>
      <c r="EMU7" s="27"/>
      <c r="EMV7" s="27"/>
      <c r="EMW7" s="27"/>
      <c r="EMX7" s="27"/>
      <c r="EMY7" s="27"/>
      <c r="EMZ7" s="27"/>
      <c r="ENA7" s="27"/>
      <c r="ENB7" s="27"/>
      <c r="ENC7" s="27"/>
      <c r="END7" s="27"/>
      <c r="ENE7" s="27"/>
      <c r="ENF7" s="27"/>
      <c r="ENG7" s="27"/>
      <c r="ENH7" s="27"/>
      <c r="ENI7" s="27"/>
      <c r="ENJ7" s="27"/>
      <c r="ENK7" s="27"/>
      <c r="ENL7" s="27"/>
      <c r="ENM7" s="27"/>
      <c r="ENN7" s="27"/>
      <c r="ENO7" s="27"/>
      <c r="ENP7" s="27"/>
      <c r="ENQ7" s="27"/>
      <c r="ENR7" s="27"/>
      <c r="ENS7" s="27"/>
      <c r="ENT7" s="27"/>
      <c r="ENU7" s="27"/>
      <c r="ENV7" s="27"/>
      <c r="ENW7" s="27"/>
      <c r="ENX7" s="27"/>
      <c r="ENY7" s="27"/>
      <c r="ENZ7" s="27"/>
      <c r="EOA7" s="27"/>
      <c r="EOB7" s="27"/>
      <c r="EOC7" s="27"/>
      <c r="EOD7" s="27"/>
      <c r="EOE7" s="27"/>
      <c r="EOF7" s="27"/>
      <c r="EOG7" s="27"/>
      <c r="EOH7" s="27"/>
      <c r="EOI7" s="27"/>
      <c r="EOJ7" s="27"/>
      <c r="EOK7" s="27"/>
      <c r="EOL7" s="27"/>
      <c r="EOM7" s="27"/>
      <c r="EON7" s="27"/>
      <c r="EOO7" s="27"/>
      <c r="EOP7" s="27"/>
      <c r="EOQ7" s="27"/>
      <c r="EOR7" s="27"/>
      <c r="EOS7" s="27"/>
      <c r="EOT7" s="27"/>
      <c r="EOU7" s="27"/>
      <c r="EOV7" s="27"/>
      <c r="EOW7" s="27"/>
      <c r="EOX7" s="27"/>
      <c r="EOY7" s="27"/>
      <c r="EOZ7" s="27"/>
      <c r="EPA7" s="27"/>
      <c r="EPB7" s="27"/>
      <c r="EPC7" s="27"/>
      <c r="EPD7" s="27"/>
      <c r="EPE7" s="27"/>
      <c r="EPF7" s="27"/>
      <c r="EPG7" s="27"/>
      <c r="EPH7" s="27"/>
      <c r="EPI7" s="27"/>
      <c r="EPJ7" s="27"/>
      <c r="EPK7" s="27"/>
      <c r="EPL7" s="27"/>
      <c r="EPM7" s="27"/>
      <c r="EPN7" s="27"/>
      <c r="EPO7" s="27"/>
      <c r="EPP7" s="27"/>
      <c r="EPQ7" s="27"/>
      <c r="EPR7" s="27"/>
      <c r="EPS7" s="27"/>
      <c r="EPT7" s="27"/>
      <c r="EPU7" s="27"/>
      <c r="EPV7" s="27"/>
      <c r="EPW7" s="27"/>
      <c r="EPX7" s="27"/>
      <c r="EPY7" s="27"/>
      <c r="EPZ7" s="27"/>
      <c r="EQA7" s="27"/>
      <c r="EQB7" s="27"/>
      <c r="EQC7" s="27"/>
      <c r="EQD7" s="27"/>
      <c r="EQE7" s="27"/>
      <c r="EQF7" s="27"/>
      <c r="EQG7" s="27"/>
      <c r="EQH7" s="27"/>
      <c r="EQI7" s="27"/>
      <c r="EQJ7" s="27"/>
      <c r="EQK7" s="27"/>
      <c r="EQL7" s="27"/>
      <c r="EQM7" s="27"/>
      <c r="EQN7" s="27"/>
      <c r="EQO7" s="27"/>
      <c r="EQP7" s="27"/>
      <c r="EQQ7" s="27"/>
      <c r="EQR7" s="27"/>
      <c r="EQS7" s="27"/>
      <c r="EQT7" s="27"/>
      <c r="EQU7" s="27"/>
      <c r="EQV7" s="27"/>
      <c r="EQW7" s="27"/>
      <c r="EQX7" s="27"/>
      <c r="EQY7" s="27"/>
      <c r="EQZ7" s="27"/>
      <c r="ERA7" s="27"/>
      <c r="ERB7" s="27"/>
      <c r="ERC7" s="27"/>
      <c r="ERD7" s="27"/>
      <c r="ERE7" s="27"/>
      <c r="ERF7" s="27"/>
      <c r="ERG7" s="27"/>
      <c r="ERH7" s="27"/>
      <c r="ERI7" s="27"/>
      <c r="ERJ7" s="27"/>
      <c r="ERK7" s="27"/>
      <c r="ERL7" s="27"/>
      <c r="ERM7" s="27"/>
      <c r="ERN7" s="27"/>
      <c r="ERO7" s="27"/>
      <c r="ERP7" s="27"/>
      <c r="ERQ7" s="27"/>
      <c r="ERR7" s="27"/>
      <c r="ERS7" s="27"/>
      <c r="ERT7" s="27"/>
      <c r="ERU7" s="27"/>
      <c r="ERV7" s="27"/>
      <c r="ERW7" s="27"/>
      <c r="ERX7" s="27"/>
      <c r="ERY7" s="27"/>
      <c r="ERZ7" s="27"/>
      <c r="ESA7" s="27"/>
      <c r="ESB7" s="27"/>
      <c r="ESC7" s="27"/>
      <c r="ESD7" s="27"/>
      <c r="ESE7" s="27"/>
      <c r="ESF7" s="27"/>
      <c r="ESG7" s="27"/>
      <c r="ESH7" s="27"/>
      <c r="ESI7" s="27"/>
      <c r="ESJ7" s="27"/>
      <c r="ESK7" s="27"/>
      <c r="ESL7" s="27"/>
      <c r="ESM7" s="27"/>
      <c r="ESN7" s="27"/>
      <c r="ESO7" s="27"/>
      <c r="ESP7" s="27"/>
      <c r="ESQ7" s="27"/>
      <c r="ESR7" s="27"/>
      <c r="ESS7" s="27"/>
      <c r="EST7" s="27"/>
      <c r="ESU7" s="27"/>
      <c r="ESV7" s="27"/>
      <c r="ESW7" s="27"/>
      <c r="ESX7" s="27"/>
      <c r="ESY7" s="27"/>
      <c r="ESZ7" s="27"/>
      <c r="ETA7" s="27"/>
      <c r="ETB7" s="27"/>
      <c r="ETC7" s="27"/>
      <c r="ETD7" s="27"/>
      <c r="ETE7" s="27"/>
      <c r="ETF7" s="27"/>
      <c r="ETG7" s="27"/>
      <c r="ETH7" s="27"/>
      <c r="ETI7" s="27"/>
      <c r="ETJ7" s="27"/>
      <c r="ETK7" s="27"/>
      <c r="ETL7" s="27"/>
      <c r="ETM7" s="27"/>
      <c r="ETN7" s="27"/>
      <c r="ETO7" s="27"/>
      <c r="ETP7" s="27"/>
      <c r="ETQ7" s="27"/>
      <c r="ETR7" s="27"/>
      <c r="ETS7" s="27"/>
      <c r="ETT7" s="27"/>
      <c r="ETU7" s="27"/>
      <c r="ETV7" s="27"/>
      <c r="ETW7" s="27"/>
      <c r="ETX7" s="27"/>
      <c r="ETY7" s="27"/>
      <c r="ETZ7" s="27"/>
      <c r="EUA7" s="27"/>
      <c r="EUB7" s="27"/>
      <c r="EUC7" s="27"/>
      <c r="EUD7" s="27"/>
      <c r="EUE7" s="27"/>
      <c r="EUF7" s="27"/>
      <c r="EUG7" s="27"/>
      <c r="EUH7" s="27"/>
      <c r="EUI7" s="27"/>
      <c r="EUJ7" s="27"/>
      <c r="EUK7" s="27"/>
      <c r="EUL7" s="27"/>
      <c r="EUM7" s="27"/>
      <c r="EUN7" s="27"/>
      <c r="EUO7" s="27"/>
      <c r="EUP7" s="27"/>
      <c r="EUQ7" s="27"/>
      <c r="EUR7" s="27"/>
      <c r="EUS7" s="27"/>
      <c r="EUT7" s="27"/>
      <c r="EUU7" s="27"/>
      <c r="EUV7" s="27"/>
      <c r="EUW7" s="27"/>
      <c r="EUX7" s="27"/>
      <c r="EUY7" s="27"/>
      <c r="EUZ7" s="27"/>
      <c r="EVA7" s="27"/>
      <c r="EVB7" s="27"/>
      <c r="EVC7" s="27"/>
      <c r="EVD7" s="27"/>
      <c r="EVE7" s="27"/>
      <c r="EVF7" s="27"/>
      <c r="EVG7" s="27"/>
      <c r="EVH7" s="27"/>
      <c r="EVI7" s="27"/>
      <c r="EVJ7" s="27"/>
      <c r="EVK7" s="27"/>
      <c r="EVL7" s="27"/>
      <c r="EVM7" s="27"/>
      <c r="EVN7" s="27"/>
      <c r="EVO7" s="27"/>
      <c r="EVP7" s="27"/>
      <c r="EVQ7" s="27"/>
      <c r="EVR7" s="27"/>
      <c r="EVS7" s="27"/>
      <c r="EVT7" s="27"/>
      <c r="EVU7" s="27"/>
      <c r="EVV7" s="27"/>
      <c r="EVW7" s="27"/>
      <c r="EVX7" s="27"/>
      <c r="EVY7" s="27"/>
      <c r="EVZ7" s="27"/>
      <c r="EWA7" s="27"/>
      <c r="EWB7" s="27"/>
      <c r="EWC7" s="27"/>
      <c r="EWD7" s="27"/>
      <c r="EWE7" s="27"/>
      <c r="EWF7" s="27"/>
      <c r="EWG7" s="27"/>
      <c r="EWH7" s="27"/>
      <c r="EWI7" s="27"/>
      <c r="EWJ7" s="27"/>
      <c r="EWK7" s="27"/>
      <c r="EWL7" s="27"/>
      <c r="EWM7" s="27"/>
      <c r="EWN7" s="27"/>
      <c r="EWO7" s="27"/>
      <c r="EWP7" s="27"/>
      <c r="EWQ7" s="27"/>
      <c r="EWR7" s="27"/>
      <c r="EWS7" s="27"/>
      <c r="EWT7" s="27"/>
      <c r="EWU7" s="27"/>
      <c r="EWV7" s="27"/>
      <c r="EWW7" s="27"/>
      <c r="EWX7" s="27"/>
      <c r="EWY7" s="27"/>
      <c r="EWZ7" s="27"/>
      <c r="EXA7" s="27"/>
      <c r="EXB7" s="27"/>
      <c r="EXC7" s="27"/>
      <c r="EXD7" s="27"/>
      <c r="EXE7" s="27"/>
      <c r="EXF7" s="27"/>
      <c r="EXG7" s="27"/>
      <c r="EXH7" s="27"/>
      <c r="EXI7" s="27"/>
      <c r="EXJ7" s="27"/>
      <c r="EXK7" s="27"/>
      <c r="EXL7" s="27"/>
      <c r="EXM7" s="27"/>
      <c r="EXN7" s="27"/>
      <c r="EXO7" s="27"/>
      <c r="EXP7" s="27"/>
      <c r="EXQ7" s="27"/>
      <c r="EXR7" s="27"/>
      <c r="EXS7" s="27"/>
      <c r="EXT7" s="27"/>
      <c r="EXU7" s="27"/>
      <c r="EXV7" s="27"/>
      <c r="EXW7" s="27"/>
      <c r="EXX7" s="27"/>
      <c r="EXY7" s="27"/>
      <c r="EXZ7" s="27"/>
      <c r="EYA7" s="27"/>
      <c r="EYB7" s="27"/>
      <c r="EYC7" s="27"/>
      <c r="EYD7" s="27"/>
      <c r="EYE7" s="27"/>
      <c r="EYF7" s="27"/>
      <c r="EYG7" s="27"/>
      <c r="EYH7" s="27"/>
      <c r="EYI7" s="27"/>
      <c r="EYJ7" s="27"/>
      <c r="EYK7" s="27"/>
      <c r="EYL7" s="27"/>
      <c r="EYM7" s="27"/>
      <c r="EYN7" s="27"/>
      <c r="EYO7" s="27"/>
      <c r="EYP7" s="27"/>
      <c r="EYQ7" s="27"/>
      <c r="EYR7" s="27"/>
      <c r="EYS7" s="27"/>
      <c r="EYT7" s="27"/>
      <c r="EYU7" s="27"/>
      <c r="EYV7" s="27"/>
      <c r="EYW7" s="27"/>
      <c r="EYX7" s="27"/>
      <c r="EYY7" s="27"/>
      <c r="EYZ7" s="27"/>
      <c r="EZA7" s="27"/>
      <c r="EZB7" s="27"/>
      <c r="EZC7" s="27"/>
      <c r="EZD7" s="27"/>
      <c r="EZE7" s="27"/>
      <c r="EZF7" s="27"/>
      <c r="EZG7" s="27"/>
      <c r="EZH7" s="27"/>
      <c r="EZI7" s="27"/>
      <c r="EZJ7" s="27"/>
      <c r="EZK7" s="27"/>
      <c r="EZL7" s="27"/>
      <c r="EZM7" s="27"/>
      <c r="EZN7" s="27"/>
      <c r="EZO7" s="27"/>
      <c r="EZP7" s="27"/>
      <c r="EZQ7" s="27"/>
      <c r="EZR7" s="27"/>
      <c r="EZS7" s="27"/>
      <c r="EZT7" s="27"/>
      <c r="EZU7" s="27"/>
      <c r="EZV7" s="27"/>
      <c r="EZW7" s="27"/>
      <c r="EZX7" s="27"/>
      <c r="EZY7" s="27"/>
      <c r="EZZ7" s="27"/>
      <c r="FAA7" s="27"/>
      <c r="FAB7" s="27"/>
      <c r="FAC7" s="27"/>
      <c r="FAD7" s="27"/>
      <c r="FAE7" s="27"/>
      <c r="FAF7" s="27"/>
      <c r="FAG7" s="27"/>
      <c r="FAH7" s="27"/>
      <c r="FAI7" s="27"/>
      <c r="FAJ7" s="27"/>
      <c r="FAK7" s="27"/>
      <c r="FAL7" s="27"/>
      <c r="FAM7" s="27"/>
      <c r="FAN7" s="27"/>
      <c r="FAO7" s="27"/>
      <c r="FAP7" s="27"/>
      <c r="FAQ7" s="27"/>
      <c r="FAR7" s="27"/>
      <c r="FAS7" s="27"/>
      <c r="FAT7" s="27"/>
      <c r="FAU7" s="27"/>
      <c r="FAV7" s="27"/>
      <c r="FAW7" s="27"/>
      <c r="FAX7" s="27"/>
      <c r="FAY7" s="27"/>
      <c r="FAZ7" s="27"/>
      <c r="FBA7" s="27"/>
      <c r="FBB7" s="27"/>
      <c r="FBC7" s="27"/>
      <c r="FBD7" s="27"/>
      <c r="FBE7" s="27"/>
      <c r="FBF7" s="27"/>
      <c r="FBG7" s="27"/>
      <c r="FBH7" s="27"/>
      <c r="FBI7" s="27"/>
      <c r="FBJ7" s="27"/>
      <c r="FBK7" s="27"/>
      <c r="FBL7" s="27"/>
      <c r="FBM7" s="27"/>
      <c r="FBN7" s="27"/>
      <c r="FBO7" s="27"/>
      <c r="FBP7" s="27"/>
      <c r="FBQ7" s="27"/>
      <c r="FBR7" s="27"/>
      <c r="FBS7" s="27"/>
      <c r="FBT7" s="27"/>
      <c r="FBU7" s="27"/>
      <c r="FBV7" s="27"/>
      <c r="FBW7" s="27"/>
      <c r="FBX7" s="27"/>
      <c r="FBY7" s="27"/>
      <c r="FBZ7" s="27"/>
      <c r="FCA7" s="27"/>
      <c r="FCB7" s="27"/>
      <c r="FCC7" s="27"/>
      <c r="FCD7" s="27"/>
      <c r="FCE7" s="27"/>
      <c r="FCF7" s="27"/>
      <c r="FCG7" s="27"/>
      <c r="FCH7" s="27"/>
      <c r="FCI7" s="27"/>
      <c r="FCJ7" s="27"/>
      <c r="FCK7" s="27"/>
      <c r="FCL7" s="27"/>
      <c r="FCM7" s="27"/>
      <c r="FCN7" s="27"/>
      <c r="FCO7" s="27"/>
      <c r="FCP7" s="27"/>
      <c r="FCQ7" s="27"/>
      <c r="FCR7" s="27"/>
      <c r="FCS7" s="27"/>
      <c r="FCT7" s="27"/>
      <c r="FCU7" s="27"/>
      <c r="FCV7" s="27"/>
      <c r="FCW7" s="27"/>
      <c r="FCX7" s="27"/>
      <c r="FCY7" s="27"/>
      <c r="FCZ7" s="27"/>
      <c r="FDA7" s="27"/>
      <c r="FDB7" s="27"/>
      <c r="FDC7" s="27"/>
      <c r="FDD7" s="27"/>
      <c r="FDE7" s="27"/>
      <c r="FDF7" s="27"/>
      <c r="FDG7" s="27"/>
      <c r="FDH7" s="27"/>
      <c r="FDI7" s="27"/>
      <c r="FDJ7" s="27"/>
      <c r="FDK7" s="27"/>
      <c r="FDL7" s="27"/>
      <c r="FDM7" s="27"/>
      <c r="FDN7" s="27"/>
      <c r="FDO7" s="27"/>
      <c r="FDP7" s="27"/>
      <c r="FDQ7" s="27"/>
      <c r="FDR7" s="27"/>
      <c r="FDS7" s="27"/>
      <c r="FDT7" s="27"/>
      <c r="FDU7" s="27"/>
      <c r="FDV7" s="27"/>
      <c r="FDW7" s="27"/>
      <c r="FDX7" s="27"/>
      <c r="FDY7" s="27"/>
      <c r="FDZ7" s="27"/>
      <c r="FEA7" s="27"/>
      <c r="FEB7" s="27"/>
      <c r="FEC7" s="27"/>
      <c r="FED7" s="27"/>
      <c r="FEE7" s="27"/>
      <c r="FEF7" s="27"/>
      <c r="FEG7" s="27"/>
      <c r="FEH7" s="27"/>
      <c r="FEI7" s="27"/>
      <c r="FEJ7" s="27"/>
      <c r="FEK7" s="27"/>
      <c r="FEL7" s="27"/>
      <c r="FEM7" s="27"/>
      <c r="FEN7" s="27"/>
      <c r="FEO7" s="27"/>
      <c r="FEP7" s="27"/>
      <c r="FEQ7" s="27"/>
      <c r="FER7" s="27"/>
      <c r="FES7" s="27"/>
      <c r="FET7" s="27"/>
      <c r="FEU7" s="27"/>
      <c r="FEV7" s="27"/>
      <c r="FEW7" s="27"/>
      <c r="FEX7" s="27"/>
      <c r="FEY7" s="27"/>
      <c r="FEZ7" s="27"/>
      <c r="FFA7" s="27"/>
      <c r="FFB7" s="27"/>
      <c r="FFC7" s="27"/>
      <c r="FFD7" s="27"/>
      <c r="FFE7" s="27"/>
      <c r="FFF7" s="27"/>
      <c r="FFG7" s="27"/>
      <c r="FFH7" s="27"/>
      <c r="FFI7" s="27"/>
      <c r="FFJ7" s="27"/>
      <c r="FFK7" s="27"/>
      <c r="FFL7" s="27"/>
      <c r="FFM7" s="27"/>
      <c r="FFN7" s="27"/>
      <c r="FFO7" s="27"/>
      <c r="FFP7" s="27"/>
      <c r="FFQ7" s="27"/>
      <c r="FFR7" s="27"/>
      <c r="FFS7" s="27"/>
      <c r="FFT7" s="27"/>
      <c r="FFU7" s="27"/>
      <c r="FFV7" s="27"/>
      <c r="FFW7" s="27"/>
      <c r="FFX7" s="27"/>
      <c r="FFY7" s="27"/>
      <c r="FFZ7" s="27"/>
      <c r="FGA7" s="27"/>
      <c r="FGB7" s="27"/>
      <c r="FGC7" s="27"/>
      <c r="FGD7" s="27"/>
      <c r="FGE7" s="27"/>
      <c r="FGF7" s="27"/>
      <c r="FGG7" s="27"/>
      <c r="FGH7" s="27"/>
      <c r="FGI7" s="27"/>
      <c r="FGJ7" s="27"/>
      <c r="FGK7" s="27"/>
      <c r="FGL7" s="27"/>
      <c r="FGM7" s="27"/>
      <c r="FGN7" s="27"/>
      <c r="FGO7" s="27"/>
      <c r="FGP7" s="27"/>
      <c r="FGQ7" s="27"/>
      <c r="FGR7" s="27"/>
      <c r="FGS7" s="27"/>
      <c r="FGT7" s="27"/>
      <c r="FGU7" s="27"/>
      <c r="FGV7" s="27"/>
      <c r="FGW7" s="27"/>
      <c r="FGX7" s="27"/>
      <c r="FGY7" s="27"/>
      <c r="FGZ7" s="27"/>
      <c r="FHA7" s="27"/>
      <c r="FHB7" s="27"/>
      <c r="FHC7" s="27"/>
      <c r="FHD7" s="27"/>
      <c r="FHE7" s="27"/>
      <c r="FHF7" s="27"/>
      <c r="FHG7" s="27"/>
      <c r="FHH7" s="27"/>
      <c r="FHI7" s="27"/>
      <c r="FHJ7" s="27"/>
      <c r="FHK7" s="27"/>
      <c r="FHL7" s="27"/>
      <c r="FHM7" s="27"/>
      <c r="FHN7" s="27"/>
      <c r="FHO7" s="27"/>
      <c r="FHP7" s="27"/>
      <c r="FHQ7" s="27"/>
      <c r="FHR7" s="27"/>
      <c r="FHS7" s="27"/>
      <c r="FHT7" s="27"/>
      <c r="FHU7" s="27"/>
      <c r="FHV7" s="27"/>
      <c r="FHW7" s="27"/>
      <c r="FHX7" s="27"/>
      <c r="FHY7" s="27"/>
      <c r="FHZ7" s="27"/>
      <c r="FIA7" s="27"/>
      <c r="FIB7" s="27"/>
      <c r="FIC7" s="27"/>
      <c r="FID7" s="27"/>
      <c r="FIE7" s="27"/>
      <c r="FIF7" s="27"/>
      <c r="FIG7" s="27"/>
      <c r="FIH7" s="27"/>
      <c r="FII7" s="27"/>
      <c r="FIJ7" s="27"/>
      <c r="FIK7" s="27"/>
      <c r="FIL7" s="27"/>
      <c r="FIM7" s="27"/>
      <c r="FIN7" s="27"/>
      <c r="FIO7" s="27"/>
      <c r="FIP7" s="27"/>
      <c r="FIQ7" s="27"/>
      <c r="FIR7" s="27"/>
      <c r="FIS7" s="27"/>
      <c r="FIT7" s="27"/>
      <c r="FIU7" s="27"/>
      <c r="FIV7" s="27"/>
      <c r="FIW7" s="27"/>
      <c r="FIX7" s="27"/>
      <c r="FIY7" s="27"/>
      <c r="FIZ7" s="27"/>
      <c r="FJA7" s="27"/>
      <c r="FJB7" s="27"/>
      <c r="FJC7" s="27"/>
      <c r="FJD7" s="27"/>
      <c r="FJE7" s="27"/>
      <c r="FJF7" s="27"/>
      <c r="FJG7" s="27"/>
      <c r="FJH7" s="27"/>
      <c r="FJI7" s="27"/>
      <c r="FJJ7" s="27"/>
      <c r="FJK7" s="27"/>
      <c r="FJL7" s="27"/>
      <c r="FJM7" s="27"/>
      <c r="FJN7" s="27"/>
      <c r="FJO7" s="27"/>
      <c r="FJP7" s="27"/>
      <c r="FJQ7" s="27"/>
      <c r="FJR7" s="27"/>
      <c r="FJS7" s="27"/>
      <c r="FJT7" s="27"/>
      <c r="FJU7" s="27"/>
      <c r="FJV7" s="27"/>
      <c r="FJW7" s="27"/>
      <c r="FJX7" s="27"/>
      <c r="FJY7" s="27"/>
      <c r="FJZ7" s="27"/>
      <c r="FKA7" s="27"/>
      <c r="FKB7" s="27"/>
      <c r="FKC7" s="27"/>
      <c r="FKD7" s="27"/>
      <c r="FKE7" s="27"/>
      <c r="FKF7" s="27"/>
      <c r="FKG7" s="27"/>
      <c r="FKH7" s="27"/>
      <c r="FKI7" s="27"/>
      <c r="FKJ7" s="27"/>
      <c r="FKK7" s="27"/>
      <c r="FKL7" s="27"/>
      <c r="FKM7" s="27"/>
      <c r="FKN7" s="27"/>
      <c r="FKO7" s="27"/>
      <c r="FKP7" s="27"/>
      <c r="FKQ7" s="27"/>
      <c r="FKR7" s="27"/>
      <c r="FKS7" s="27"/>
      <c r="FKT7" s="27"/>
      <c r="FKU7" s="27"/>
      <c r="FKV7" s="27"/>
      <c r="FKW7" s="27"/>
      <c r="FKX7" s="27"/>
      <c r="FKY7" s="27"/>
      <c r="FKZ7" s="27"/>
      <c r="FLA7" s="27"/>
      <c r="FLB7" s="27"/>
      <c r="FLC7" s="27"/>
      <c r="FLD7" s="27"/>
      <c r="FLE7" s="27"/>
      <c r="FLF7" s="27"/>
      <c r="FLG7" s="27"/>
      <c r="FLH7" s="27"/>
      <c r="FLI7" s="27"/>
      <c r="FLJ7" s="27"/>
      <c r="FLK7" s="27"/>
      <c r="FLL7" s="27"/>
      <c r="FLM7" s="27"/>
      <c r="FLN7" s="27"/>
      <c r="FLO7" s="27"/>
      <c r="FLP7" s="27"/>
      <c r="FLQ7" s="27"/>
      <c r="FLR7" s="27"/>
      <c r="FLS7" s="27"/>
      <c r="FLT7" s="27"/>
      <c r="FLU7" s="27"/>
      <c r="FLV7" s="27"/>
      <c r="FLW7" s="27"/>
      <c r="FLX7" s="27"/>
      <c r="FLY7" s="27"/>
      <c r="FLZ7" s="27"/>
      <c r="FMA7" s="27"/>
      <c r="FMB7" s="27"/>
      <c r="FMC7" s="27"/>
      <c r="FMD7" s="27"/>
      <c r="FME7" s="27"/>
      <c r="FMF7" s="27"/>
      <c r="FMG7" s="27"/>
      <c r="FMH7" s="27"/>
      <c r="FMI7" s="27"/>
      <c r="FMJ7" s="27"/>
      <c r="FMK7" s="27"/>
      <c r="FML7" s="27"/>
      <c r="FMM7" s="27"/>
      <c r="FMN7" s="27"/>
      <c r="FMO7" s="27"/>
      <c r="FMP7" s="27"/>
      <c r="FMQ7" s="27"/>
      <c r="FMR7" s="27"/>
      <c r="FMS7" s="27"/>
      <c r="FMT7" s="27"/>
      <c r="FMU7" s="27"/>
      <c r="FMV7" s="27"/>
      <c r="FMW7" s="27"/>
      <c r="FMX7" s="27"/>
      <c r="FMY7" s="27"/>
      <c r="FMZ7" s="27"/>
      <c r="FNA7" s="27"/>
      <c r="FNB7" s="27"/>
      <c r="FNC7" s="27"/>
      <c r="FND7" s="27"/>
      <c r="FNE7" s="27"/>
      <c r="FNF7" s="27"/>
      <c r="FNG7" s="27"/>
    </row>
    <row r="8" spans="1:4431 13124:16382" ht="20.399999999999999" customHeight="1" x14ac:dyDescent="0.3">
      <c r="A8" s="78"/>
      <c r="B8" s="43"/>
      <c r="C8" s="40"/>
      <c r="D8" s="41"/>
      <c r="E8" s="40"/>
      <c r="F8" s="42"/>
      <c r="G8" s="38"/>
      <c r="H8" s="39"/>
      <c r="I8" s="143">
        <f>IF(G8="",H8,H8*G8)</f>
        <v>0</v>
      </c>
      <c r="J8" s="143">
        <f ca="1">IF(I8&lt;0,"",IF(OFFSET(I8,1,0)&lt;0,OFFSET(I8,1,0)+I8,I8))</f>
        <v>0</v>
      </c>
      <c r="K8" s="143">
        <f ca="1">J8</f>
        <v>0</v>
      </c>
      <c r="L8" s="143">
        <f ca="1">IF(K8="","",K8*$I$69)</f>
        <v>0</v>
      </c>
      <c r="M8" s="143">
        <f ca="1">IFERROR(IF(($I$68*$I$69)&gt;$I$71,((L8/($I$68*$I$69))*$I$71),L8),"")</f>
        <v>0</v>
      </c>
      <c r="N8" s="135"/>
      <c r="O8" s="143">
        <f ca="1">IF(M8="","",M8-N8)</f>
        <v>0</v>
      </c>
      <c r="P8" s="136"/>
      <c r="Q8" s="143">
        <f t="shared" ref="Q8:Q9" ca="1" si="3">IF(O8="","",O8*P8)</f>
        <v>0</v>
      </c>
      <c r="R8" s="144">
        <f t="shared" ref="R8:R9" ca="1" si="4">IF(Q8="","",O8-Q8)</f>
        <v>0</v>
      </c>
      <c r="S8" s="24"/>
      <c r="T8" s="24"/>
      <c r="U8" s="24"/>
      <c r="V8" s="24"/>
      <c r="FNH8" s="15"/>
      <c r="FNI8" s="15"/>
      <c r="FNJ8" s="15"/>
      <c r="FNK8" s="15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  <c r="XCU8" s="24"/>
      <c r="XCV8" s="24"/>
      <c r="XCW8" s="24"/>
      <c r="XCX8" s="24"/>
      <c r="XCY8" s="24"/>
      <c r="XCZ8" s="24"/>
      <c r="XDA8" s="24"/>
      <c r="XDB8" s="24"/>
      <c r="XDC8" s="24"/>
      <c r="XDD8" s="24"/>
      <c r="XDE8" s="24"/>
      <c r="XDF8" s="24"/>
      <c r="XDG8" s="24"/>
      <c r="XDH8" s="24"/>
      <c r="XDI8" s="24"/>
      <c r="XDJ8" s="24"/>
      <c r="XDK8" s="24"/>
      <c r="XDL8" s="24"/>
      <c r="XDM8" s="24"/>
      <c r="XDN8" s="24"/>
      <c r="XDO8" s="24"/>
      <c r="XDP8" s="24"/>
      <c r="XDQ8" s="24"/>
      <c r="XDR8" s="24"/>
      <c r="XDS8" s="24"/>
      <c r="XDT8" s="24"/>
      <c r="XDU8" s="24"/>
      <c r="XDV8" s="24"/>
      <c r="XDW8" s="24"/>
      <c r="XDX8" s="24"/>
      <c r="XDY8" s="24"/>
      <c r="XDZ8" s="24"/>
      <c r="XEA8" s="24"/>
      <c r="XEB8" s="24"/>
      <c r="XEC8" s="24"/>
      <c r="XED8" s="24"/>
      <c r="XEE8" s="24"/>
      <c r="XEF8" s="24"/>
      <c r="XEG8" s="24"/>
      <c r="XEH8" s="24"/>
      <c r="XEI8" s="24"/>
      <c r="XEJ8" s="24"/>
      <c r="XEK8" s="24"/>
      <c r="XEL8" s="24"/>
      <c r="XEM8" s="24"/>
      <c r="XEN8" s="24"/>
      <c r="XEO8" s="24"/>
      <c r="XEP8" s="24"/>
      <c r="XEQ8" s="24"/>
      <c r="XER8" s="24"/>
      <c r="XES8" s="24"/>
      <c r="XET8" s="24"/>
      <c r="XEU8" s="24"/>
      <c r="XEV8" s="24"/>
      <c r="XEW8" s="24"/>
      <c r="XEX8" s="24"/>
      <c r="XEY8" s="24"/>
      <c r="XEZ8" s="24"/>
      <c r="XFA8" s="24"/>
      <c r="XFB8" s="24"/>
    </row>
    <row r="9" spans="1:4431 13124:16382" x14ac:dyDescent="0.3">
      <c r="A9" s="78"/>
      <c r="B9" s="43"/>
      <c r="C9" s="40"/>
      <c r="D9" s="41"/>
      <c r="E9" s="40"/>
      <c r="F9" s="42"/>
      <c r="G9" s="38"/>
      <c r="H9" s="39"/>
      <c r="I9" s="143">
        <f>IF(G9="",H9,H9*G9)</f>
        <v>0</v>
      </c>
      <c r="J9" s="143">
        <f ca="1">IF(I9&lt;0,"",IF(OFFSET(I9,1,0)&lt;0,OFFSET(I9,1,0)+I9,I9))</f>
        <v>0</v>
      </c>
      <c r="K9" s="143">
        <f t="shared" ref="K9:K29" ca="1" si="5">J9</f>
        <v>0</v>
      </c>
      <c r="L9" s="143">
        <f ca="1">IF(K9="","",K9*$I$69)</f>
        <v>0</v>
      </c>
      <c r="M9" s="143">
        <f ca="1">IFERROR(IF(($I$68*$I$69)&gt;$I$71,((L9/($I$68*$I$69))*$I$71),L9),"")</f>
        <v>0</v>
      </c>
      <c r="N9" s="135"/>
      <c r="O9" s="143">
        <f ca="1">IF(M9="","",M9-N9)</f>
        <v>0</v>
      </c>
      <c r="P9" s="136"/>
      <c r="Q9" s="143">
        <f t="shared" ca="1" si="3"/>
        <v>0</v>
      </c>
      <c r="R9" s="144">
        <f t="shared" ca="1" si="4"/>
        <v>0</v>
      </c>
      <c r="S9" s="24"/>
      <c r="T9" s="24"/>
      <c r="U9" s="24"/>
      <c r="V9" s="24"/>
      <c r="FNH9" s="15"/>
      <c r="FNI9" s="15"/>
      <c r="FNJ9" s="15"/>
      <c r="FNK9" s="15"/>
    </row>
    <row r="10" spans="1:4431 13124:16382" x14ac:dyDescent="0.3">
      <c r="A10" s="78"/>
      <c r="B10" s="43"/>
      <c r="C10" s="40"/>
      <c r="D10" s="41"/>
      <c r="E10" s="40"/>
      <c r="F10" s="42"/>
      <c r="G10" s="38"/>
      <c r="H10" s="39"/>
      <c r="I10" s="143">
        <f>IF(G10="",H10,H10*G10)</f>
        <v>0</v>
      </c>
      <c r="J10" s="143">
        <f ca="1">IF(I10&lt;0,"",IF(OFFSET(I10,1,0)&lt;0,OFFSET(I10,1,0)+I10,I10))</f>
        <v>0</v>
      </c>
      <c r="K10" s="143">
        <f t="shared" ref="K10" ca="1" si="6">J10</f>
        <v>0</v>
      </c>
      <c r="L10" s="143">
        <f ca="1">IF(K10="","",K10*$I$69)</f>
        <v>0</v>
      </c>
      <c r="M10" s="143">
        <f ca="1">IFERROR(IF(($I$68*$I$69)&gt;$I$71,((L10/($I$68*$I$69))*$I$71),L10),"")</f>
        <v>0</v>
      </c>
      <c r="N10" s="135"/>
      <c r="O10" s="143">
        <f ca="1">IF(M10="","",M10-N10)</f>
        <v>0</v>
      </c>
      <c r="P10" s="136"/>
      <c r="Q10" s="143">
        <f t="shared" ref="Q10" ca="1" si="7">IF(O10="","",O10*P10)</f>
        <v>0</v>
      </c>
      <c r="R10" s="144">
        <f t="shared" ref="R10" ca="1" si="8">IF(Q10="","",O10-Q10)</f>
        <v>0</v>
      </c>
      <c r="S10" s="24"/>
      <c r="T10" s="24"/>
      <c r="U10" s="24"/>
      <c r="V10" s="24"/>
      <c r="FNH10" s="15"/>
      <c r="FNI10" s="15"/>
      <c r="FNJ10" s="15"/>
      <c r="FNK10" s="15"/>
    </row>
    <row r="11" spans="1:4431 13124:16382" x14ac:dyDescent="0.3">
      <c r="A11" s="78"/>
      <c r="B11" s="43"/>
      <c r="C11" s="40"/>
      <c r="D11" s="41"/>
      <c r="E11" s="40"/>
      <c r="F11" s="42"/>
      <c r="G11" s="38"/>
      <c r="H11" s="39"/>
      <c r="I11" s="143">
        <f>IF(G11="",H11,H11*G11)</f>
        <v>0</v>
      </c>
      <c r="J11" s="143">
        <f ca="1">IF(I11&lt;0,"",IF(OFFSET(I11,1,0)&lt;0,OFFSET(I11,1,0)+I11,I11))</f>
        <v>0</v>
      </c>
      <c r="K11" s="143">
        <f t="shared" ref="K11" ca="1" si="9">J11</f>
        <v>0</v>
      </c>
      <c r="L11" s="143">
        <f ca="1">IF(K11="","",K11*$I$69)</f>
        <v>0</v>
      </c>
      <c r="M11" s="143">
        <f ca="1">IFERROR(IF(($I$68*$I$69)&gt;$I$71,((L11/($I$68*$I$69))*$I$71),L11),"")</f>
        <v>0</v>
      </c>
      <c r="N11" s="135"/>
      <c r="O11" s="143">
        <f ca="1">IF(M11="","",M11-N11)</f>
        <v>0</v>
      </c>
      <c r="P11" s="136"/>
      <c r="Q11" s="143">
        <f t="shared" ref="Q11" ca="1" si="10">IF(O11="","",O11*P11)</f>
        <v>0</v>
      </c>
      <c r="R11" s="144">
        <f t="shared" ref="R11" ca="1" si="11">IF(Q11="","",O11-Q11)</f>
        <v>0</v>
      </c>
      <c r="S11" s="24"/>
      <c r="T11" s="24"/>
      <c r="U11" s="24"/>
      <c r="V11" s="24"/>
      <c r="FNH11" s="15"/>
      <c r="FNI11" s="15"/>
      <c r="FNJ11" s="15"/>
      <c r="FNK11" s="15"/>
    </row>
    <row r="12" spans="1:4431 13124:16382" x14ac:dyDescent="0.3">
      <c r="A12" s="78"/>
      <c r="B12" s="43"/>
      <c r="C12" s="40"/>
      <c r="D12" s="41"/>
      <c r="E12" s="40"/>
      <c r="F12" s="42"/>
      <c r="G12" s="38"/>
      <c r="H12" s="39"/>
      <c r="I12" s="143">
        <f>IF(G12="",H12,H12*G12)</f>
        <v>0</v>
      </c>
      <c r="J12" s="143">
        <f ca="1">IF(I12&lt;0,"",IF(OFFSET(I12,1,0)&lt;0,OFFSET(I12,1,0)+I12,I12))</f>
        <v>0</v>
      </c>
      <c r="K12" s="143">
        <f t="shared" ca="1" si="5"/>
        <v>0</v>
      </c>
      <c r="L12" s="143">
        <f ca="1">IF(K12="","",K12*$I$69)</f>
        <v>0</v>
      </c>
      <c r="M12" s="143">
        <f ca="1">IFERROR(IF(($I$68*$I$69)&gt;$I$71,((L12/($I$68*$I$69))*$I$71),L12),"")</f>
        <v>0</v>
      </c>
      <c r="N12" s="135"/>
      <c r="O12" s="143">
        <f ca="1">IF(M12="","",M12-N12)</f>
        <v>0</v>
      </c>
      <c r="P12" s="136"/>
      <c r="Q12" s="143">
        <f ca="1">IF(O12="","",O12*P12)</f>
        <v>0</v>
      </c>
      <c r="R12" s="144">
        <f ca="1">IF(Q12="","",O12-Q12)</f>
        <v>0</v>
      </c>
      <c r="S12" s="24"/>
      <c r="T12" s="24"/>
      <c r="U12" s="24"/>
      <c r="V12" s="24"/>
      <c r="FNH12" s="15"/>
      <c r="FNI12" s="15"/>
      <c r="FNJ12" s="15"/>
      <c r="FNK12" s="15"/>
    </row>
    <row r="13" spans="1:4431 13124:16382" s="93" customFormat="1" ht="70.8" customHeight="1" x14ac:dyDescent="0.3">
      <c r="A13" s="85"/>
      <c r="B13" s="57" t="s">
        <v>101</v>
      </c>
      <c r="C13" s="86"/>
      <c r="D13" s="87"/>
      <c r="E13" s="86"/>
      <c r="F13" s="88"/>
      <c r="G13" s="89"/>
      <c r="H13" s="90"/>
      <c r="I13" s="127">
        <f>SUM(I14:I16)</f>
        <v>0</v>
      </c>
      <c r="J13" s="127">
        <f ca="1">SUM(J14:J16)</f>
        <v>0</v>
      </c>
      <c r="K13" s="127">
        <f t="shared" ref="K13:R13" ca="1" si="12">SUM(K14:K16)</f>
        <v>0</v>
      </c>
      <c r="L13" s="127">
        <f t="shared" ca="1" si="12"/>
        <v>0</v>
      </c>
      <c r="M13" s="127">
        <f t="shared" ca="1" si="12"/>
        <v>0</v>
      </c>
      <c r="N13" s="127">
        <f t="shared" si="12"/>
        <v>0</v>
      </c>
      <c r="O13" s="127">
        <f t="shared" ca="1" si="12"/>
        <v>0</v>
      </c>
      <c r="P13" s="128"/>
      <c r="Q13" s="127">
        <f t="shared" ca="1" si="12"/>
        <v>0</v>
      </c>
      <c r="R13" s="129">
        <f t="shared" ca="1" si="12"/>
        <v>0</v>
      </c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2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92"/>
      <c r="IS13" s="92"/>
      <c r="IT13" s="92"/>
      <c r="IU13" s="92"/>
      <c r="IV13" s="92"/>
      <c r="IW13" s="92"/>
      <c r="IX13" s="92"/>
      <c r="IY13" s="92"/>
      <c r="IZ13" s="92"/>
      <c r="JA13" s="92"/>
      <c r="JB13" s="92"/>
      <c r="JC13" s="92"/>
      <c r="JD13" s="92"/>
      <c r="JE13" s="92"/>
      <c r="JF13" s="92"/>
      <c r="JG13" s="92"/>
      <c r="JH13" s="92"/>
      <c r="JI13" s="92"/>
      <c r="JJ13" s="92"/>
      <c r="JK13" s="92"/>
      <c r="JL13" s="92"/>
      <c r="JM13" s="92"/>
      <c r="JN13" s="92"/>
      <c r="JO13" s="92"/>
      <c r="JP13" s="92"/>
      <c r="JQ13" s="92"/>
      <c r="JR13" s="92"/>
      <c r="JS13" s="92"/>
      <c r="JT13" s="92"/>
      <c r="JU13" s="92"/>
      <c r="JV13" s="92"/>
      <c r="JW13" s="92"/>
      <c r="JX13" s="92"/>
      <c r="JY13" s="92"/>
      <c r="JZ13" s="92"/>
      <c r="KA13" s="92"/>
      <c r="KB13" s="92"/>
      <c r="KC13" s="92"/>
      <c r="KD13" s="92"/>
      <c r="KE13" s="92"/>
      <c r="KF13" s="92"/>
      <c r="KG13" s="92"/>
      <c r="KH13" s="92"/>
      <c r="KI13" s="92"/>
      <c r="KJ13" s="92"/>
      <c r="KK13" s="92"/>
      <c r="KL13" s="92"/>
      <c r="KM13" s="92"/>
      <c r="KN13" s="92"/>
      <c r="KO13" s="92"/>
      <c r="KP13" s="92"/>
      <c r="KQ13" s="92"/>
      <c r="KR13" s="92"/>
      <c r="KS13" s="92"/>
      <c r="KT13" s="92"/>
      <c r="KU13" s="92"/>
      <c r="KV13" s="92"/>
      <c r="KW13" s="92"/>
      <c r="KX13" s="92"/>
      <c r="KY13" s="92"/>
      <c r="KZ13" s="92"/>
      <c r="LA13" s="92"/>
      <c r="LB13" s="92"/>
      <c r="LC13" s="92"/>
      <c r="LD13" s="92"/>
      <c r="LE13" s="92"/>
      <c r="LF13" s="92"/>
      <c r="LG13" s="92"/>
      <c r="LH13" s="92"/>
      <c r="LI13" s="92"/>
      <c r="LJ13" s="92"/>
      <c r="LK13" s="92"/>
      <c r="LL13" s="92"/>
      <c r="LM13" s="92"/>
      <c r="LN13" s="92"/>
      <c r="LO13" s="92"/>
      <c r="LP13" s="92"/>
      <c r="LQ13" s="92"/>
      <c r="LR13" s="92"/>
      <c r="LS13" s="92"/>
      <c r="LT13" s="92"/>
      <c r="LU13" s="92"/>
      <c r="LV13" s="92"/>
      <c r="LW13" s="92"/>
      <c r="LX13" s="92"/>
      <c r="LY13" s="92"/>
      <c r="LZ13" s="92"/>
      <c r="MA13" s="92"/>
      <c r="MB13" s="92"/>
      <c r="MC13" s="92"/>
      <c r="MD13" s="92"/>
      <c r="ME13" s="92"/>
      <c r="MF13" s="92"/>
      <c r="MG13" s="92"/>
      <c r="MH13" s="92"/>
      <c r="MI13" s="92"/>
      <c r="MJ13" s="92"/>
      <c r="MK13" s="92"/>
      <c r="ML13" s="92"/>
      <c r="MM13" s="92"/>
      <c r="MN13" s="92"/>
      <c r="MO13" s="92"/>
      <c r="MP13" s="92"/>
      <c r="MQ13" s="92"/>
      <c r="MR13" s="92"/>
      <c r="MS13" s="92"/>
      <c r="MT13" s="92"/>
      <c r="MU13" s="92"/>
      <c r="MV13" s="92"/>
      <c r="MW13" s="92"/>
      <c r="MX13" s="92"/>
      <c r="MY13" s="92"/>
      <c r="MZ13" s="92"/>
      <c r="NA13" s="92"/>
      <c r="NB13" s="92"/>
      <c r="NC13" s="92"/>
      <c r="ND13" s="92"/>
      <c r="NE13" s="92"/>
      <c r="NF13" s="92"/>
      <c r="NG13" s="92"/>
      <c r="NH13" s="92"/>
      <c r="NI13" s="92"/>
      <c r="NJ13" s="92"/>
      <c r="NK13" s="92"/>
      <c r="NL13" s="92"/>
      <c r="NM13" s="92"/>
      <c r="NN13" s="92"/>
      <c r="NO13" s="92"/>
      <c r="NP13" s="92"/>
      <c r="NQ13" s="92"/>
      <c r="NR13" s="92"/>
      <c r="NS13" s="92"/>
      <c r="NT13" s="92"/>
      <c r="NU13" s="92"/>
      <c r="NV13" s="92"/>
      <c r="NW13" s="92"/>
      <c r="NX13" s="92"/>
      <c r="NY13" s="92"/>
      <c r="NZ13" s="92"/>
      <c r="OA13" s="92"/>
      <c r="OB13" s="92"/>
      <c r="OC13" s="92"/>
      <c r="OD13" s="92"/>
      <c r="OE13" s="92"/>
      <c r="OF13" s="92"/>
      <c r="OG13" s="92"/>
      <c r="OH13" s="92"/>
      <c r="OI13" s="92"/>
      <c r="OJ13" s="92"/>
      <c r="OK13" s="92"/>
      <c r="OL13" s="92"/>
      <c r="OM13" s="92"/>
      <c r="ON13" s="92"/>
      <c r="OO13" s="92"/>
      <c r="OP13" s="92"/>
      <c r="OQ13" s="92"/>
      <c r="OR13" s="92"/>
      <c r="OS13" s="92"/>
      <c r="OT13" s="92"/>
      <c r="OU13" s="92"/>
      <c r="OV13" s="92"/>
      <c r="OW13" s="92"/>
      <c r="OX13" s="92"/>
      <c r="OY13" s="92"/>
      <c r="OZ13" s="92"/>
      <c r="PA13" s="92"/>
      <c r="PB13" s="92"/>
      <c r="PC13" s="92"/>
      <c r="PD13" s="92"/>
      <c r="PE13" s="92"/>
      <c r="PF13" s="92"/>
      <c r="PG13" s="92"/>
      <c r="PH13" s="92"/>
      <c r="PI13" s="92"/>
      <c r="PJ13" s="92"/>
      <c r="PK13" s="92"/>
      <c r="PL13" s="92"/>
      <c r="PM13" s="92"/>
      <c r="PN13" s="92"/>
      <c r="PO13" s="92"/>
      <c r="PP13" s="92"/>
      <c r="PQ13" s="92"/>
      <c r="PR13" s="92"/>
      <c r="PS13" s="92"/>
      <c r="PT13" s="92"/>
      <c r="PU13" s="92"/>
      <c r="PV13" s="92"/>
      <c r="PW13" s="92"/>
      <c r="PX13" s="92"/>
      <c r="PY13" s="92"/>
      <c r="PZ13" s="92"/>
      <c r="QA13" s="92"/>
      <c r="QB13" s="92"/>
      <c r="QC13" s="92"/>
      <c r="QD13" s="92"/>
      <c r="QE13" s="92"/>
      <c r="QF13" s="92"/>
      <c r="QG13" s="92"/>
      <c r="QH13" s="92"/>
      <c r="QI13" s="92"/>
      <c r="QJ13" s="92"/>
      <c r="QK13" s="92"/>
      <c r="QL13" s="92"/>
      <c r="QM13" s="92"/>
      <c r="QN13" s="92"/>
      <c r="QO13" s="92"/>
      <c r="QP13" s="92"/>
      <c r="QQ13" s="92"/>
      <c r="QR13" s="92"/>
      <c r="QS13" s="92"/>
      <c r="QT13" s="92"/>
      <c r="QU13" s="92"/>
      <c r="QV13" s="92"/>
      <c r="QW13" s="92"/>
      <c r="QX13" s="92"/>
      <c r="QY13" s="92"/>
      <c r="QZ13" s="92"/>
      <c r="RA13" s="92"/>
      <c r="RB13" s="92"/>
      <c r="RC13" s="92"/>
      <c r="RD13" s="92"/>
      <c r="RE13" s="92"/>
      <c r="RF13" s="92"/>
      <c r="RG13" s="92"/>
      <c r="RH13" s="92"/>
      <c r="RI13" s="92"/>
      <c r="RJ13" s="92"/>
      <c r="RK13" s="92"/>
      <c r="RL13" s="92"/>
      <c r="RM13" s="92"/>
      <c r="RN13" s="92"/>
      <c r="RO13" s="92"/>
      <c r="RP13" s="92"/>
      <c r="RQ13" s="92"/>
      <c r="RR13" s="92"/>
      <c r="RS13" s="92"/>
      <c r="RT13" s="92"/>
      <c r="RU13" s="92"/>
      <c r="RV13" s="92"/>
      <c r="RW13" s="92"/>
      <c r="RX13" s="92"/>
      <c r="RY13" s="92"/>
      <c r="RZ13" s="92"/>
      <c r="SA13" s="92"/>
      <c r="SB13" s="92"/>
      <c r="SC13" s="92"/>
      <c r="SD13" s="92"/>
      <c r="SE13" s="92"/>
      <c r="SF13" s="92"/>
      <c r="SG13" s="92"/>
      <c r="SH13" s="92"/>
      <c r="SI13" s="92"/>
      <c r="SJ13" s="92"/>
      <c r="SK13" s="92"/>
      <c r="SL13" s="92"/>
      <c r="SM13" s="92"/>
      <c r="SN13" s="92"/>
      <c r="SO13" s="92"/>
      <c r="SP13" s="92"/>
      <c r="SQ13" s="92"/>
      <c r="SR13" s="92"/>
      <c r="SS13" s="92"/>
      <c r="ST13" s="92"/>
      <c r="SU13" s="92"/>
      <c r="SV13" s="92"/>
      <c r="SW13" s="92"/>
      <c r="SX13" s="92"/>
      <c r="SY13" s="92"/>
      <c r="SZ13" s="92"/>
      <c r="TA13" s="92"/>
      <c r="TB13" s="92"/>
      <c r="TC13" s="92"/>
      <c r="TD13" s="92"/>
      <c r="TE13" s="92"/>
      <c r="TF13" s="92"/>
      <c r="TG13" s="92"/>
      <c r="TH13" s="92"/>
      <c r="TI13" s="92"/>
      <c r="TJ13" s="92"/>
      <c r="TK13" s="92"/>
      <c r="TL13" s="92"/>
      <c r="TM13" s="92"/>
      <c r="TN13" s="92"/>
      <c r="TO13" s="92"/>
      <c r="TP13" s="92"/>
      <c r="TQ13" s="92"/>
      <c r="TR13" s="92"/>
      <c r="TS13" s="92"/>
      <c r="TT13" s="92"/>
      <c r="TU13" s="92"/>
      <c r="TV13" s="92"/>
      <c r="TW13" s="92"/>
      <c r="TX13" s="92"/>
      <c r="TY13" s="92"/>
      <c r="TZ13" s="92"/>
      <c r="UA13" s="92"/>
      <c r="UB13" s="92"/>
      <c r="UC13" s="92"/>
      <c r="UD13" s="92"/>
      <c r="UE13" s="92"/>
      <c r="UF13" s="92"/>
      <c r="UG13" s="92"/>
      <c r="UH13" s="92"/>
      <c r="UI13" s="92"/>
      <c r="UJ13" s="92"/>
      <c r="UK13" s="92"/>
      <c r="UL13" s="92"/>
      <c r="UM13" s="92"/>
      <c r="UN13" s="92"/>
      <c r="UO13" s="92"/>
      <c r="UP13" s="92"/>
      <c r="UQ13" s="92"/>
      <c r="UR13" s="92"/>
      <c r="US13" s="92"/>
      <c r="UT13" s="92"/>
      <c r="UU13" s="92"/>
      <c r="UV13" s="92"/>
      <c r="UW13" s="92"/>
      <c r="UX13" s="92"/>
      <c r="UY13" s="92"/>
      <c r="UZ13" s="92"/>
      <c r="VA13" s="92"/>
      <c r="VB13" s="92"/>
      <c r="VC13" s="92"/>
      <c r="VD13" s="92"/>
      <c r="VE13" s="92"/>
      <c r="VF13" s="92"/>
      <c r="VG13" s="92"/>
      <c r="VH13" s="92"/>
      <c r="VI13" s="92"/>
      <c r="VJ13" s="92"/>
      <c r="VK13" s="92"/>
      <c r="VL13" s="92"/>
      <c r="VM13" s="92"/>
      <c r="VN13" s="92"/>
      <c r="VO13" s="92"/>
      <c r="VP13" s="92"/>
      <c r="VQ13" s="92"/>
      <c r="VR13" s="92"/>
      <c r="VS13" s="92"/>
      <c r="VT13" s="92"/>
      <c r="VU13" s="92"/>
      <c r="VV13" s="92"/>
      <c r="VW13" s="92"/>
      <c r="VX13" s="92"/>
      <c r="VY13" s="92"/>
      <c r="VZ13" s="92"/>
      <c r="WA13" s="92"/>
      <c r="WB13" s="92"/>
      <c r="WC13" s="92"/>
      <c r="WD13" s="92"/>
      <c r="WE13" s="92"/>
      <c r="WF13" s="92"/>
      <c r="WG13" s="92"/>
      <c r="WH13" s="92"/>
      <c r="WI13" s="92"/>
      <c r="WJ13" s="92"/>
      <c r="WK13" s="92"/>
      <c r="WL13" s="92"/>
      <c r="WM13" s="92"/>
      <c r="WN13" s="92"/>
      <c r="WO13" s="92"/>
      <c r="WP13" s="92"/>
      <c r="WQ13" s="92"/>
      <c r="WR13" s="92"/>
      <c r="WS13" s="92"/>
      <c r="WT13" s="92"/>
      <c r="WU13" s="92"/>
      <c r="WV13" s="92"/>
      <c r="WW13" s="92"/>
      <c r="WX13" s="92"/>
      <c r="WY13" s="92"/>
      <c r="WZ13" s="92"/>
      <c r="XA13" s="92"/>
      <c r="XB13" s="92"/>
      <c r="XC13" s="92"/>
      <c r="XD13" s="92"/>
      <c r="XE13" s="92"/>
      <c r="XF13" s="92"/>
      <c r="XG13" s="92"/>
      <c r="XH13" s="92"/>
      <c r="XI13" s="92"/>
      <c r="XJ13" s="92"/>
      <c r="XK13" s="92"/>
      <c r="XL13" s="92"/>
      <c r="XM13" s="92"/>
      <c r="XN13" s="92"/>
      <c r="XO13" s="92"/>
      <c r="XP13" s="92"/>
      <c r="XQ13" s="92"/>
      <c r="XR13" s="92"/>
      <c r="XS13" s="92"/>
      <c r="XT13" s="92"/>
      <c r="XU13" s="92"/>
      <c r="XV13" s="92"/>
      <c r="XW13" s="92"/>
      <c r="XX13" s="92"/>
      <c r="XY13" s="92"/>
      <c r="XZ13" s="92"/>
      <c r="YA13" s="92"/>
      <c r="YB13" s="92"/>
      <c r="YC13" s="92"/>
      <c r="YD13" s="92"/>
      <c r="YE13" s="92"/>
      <c r="YF13" s="92"/>
      <c r="YG13" s="92"/>
      <c r="YH13" s="92"/>
      <c r="YI13" s="92"/>
      <c r="YJ13" s="92"/>
      <c r="YK13" s="92"/>
      <c r="YL13" s="92"/>
      <c r="YM13" s="92"/>
      <c r="YN13" s="92"/>
      <c r="YO13" s="92"/>
      <c r="YP13" s="92"/>
      <c r="YQ13" s="92"/>
      <c r="YR13" s="92"/>
      <c r="YS13" s="92"/>
      <c r="YT13" s="92"/>
      <c r="YU13" s="92"/>
      <c r="YV13" s="92"/>
      <c r="YW13" s="92"/>
      <c r="YX13" s="92"/>
      <c r="YY13" s="92"/>
      <c r="YZ13" s="92"/>
      <c r="ZA13" s="92"/>
      <c r="ZB13" s="92"/>
      <c r="ZC13" s="92"/>
      <c r="ZD13" s="92"/>
      <c r="ZE13" s="92"/>
      <c r="ZF13" s="92"/>
      <c r="ZG13" s="92"/>
      <c r="ZH13" s="92"/>
      <c r="ZI13" s="92"/>
      <c r="ZJ13" s="92"/>
      <c r="ZK13" s="92"/>
      <c r="ZL13" s="92"/>
      <c r="ZM13" s="92"/>
      <c r="ZN13" s="92"/>
      <c r="ZO13" s="92"/>
      <c r="ZP13" s="92"/>
      <c r="ZQ13" s="92"/>
      <c r="ZR13" s="92"/>
      <c r="ZS13" s="92"/>
      <c r="ZT13" s="92"/>
      <c r="ZU13" s="92"/>
      <c r="ZV13" s="92"/>
      <c r="ZW13" s="92"/>
      <c r="ZX13" s="92"/>
      <c r="ZY13" s="92"/>
      <c r="ZZ13" s="92"/>
      <c r="AAA13" s="92"/>
      <c r="AAB13" s="92"/>
      <c r="AAC13" s="92"/>
      <c r="AAD13" s="92"/>
      <c r="AAE13" s="92"/>
      <c r="AAF13" s="92"/>
      <c r="AAG13" s="92"/>
      <c r="AAH13" s="92"/>
      <c r="AAI13" s="92"/>
      <c r="AAJ13" s="92"/>
      <c r="AAK13" s="92"/>
      <c r="AAL13" s="92"/>
      <c r="AAM13" s="92"/>
      <c r="AAN13" s="92"/>
      <c r="AAO13" s="92"/>
      <c r="AAP13" s="92"/>
      <c r="AAQ13" s="92"/>
      <c r="AAR13" s="92"/>
      <c r="AAS13" s="92"/>
      <c r="AAT13" s="92"/>
      <c r="AAU13" s="92"/>
      <c r="AAV13" s="92"/>
      <c r="AAW13" s="92"/>
      <c r="AAX13" s="92"/>
      <c r="AAY13" s="92"/>
      <c r="AAZ13" s="92"/>
      <c r="ABA13" s="92"/>
      <c r="ABB13" s="92"/>
      <c r="ABC13" s="92"/>
      <c r="ABD13" s="92"/>
      <c r="ABE13" s="92"/>
      <c r="ABF13" s="92"/>
      <c r="ABG13" s="92"/>
      <c r="ABH13" s="92"/>
      <c r="ABI13" s="92"/>
      <c r="ABJ13" s="92"/>
      <c r="ABK13" s="92"/>
      <c r="ABL13" s="92"/>
      <c r="ABM13" s="92"/>
      <c r="ABN13" s="92"/>
      <c r="ABO13" s="92"/>
      <c r="ABP13" s="92"/>
      <c r="ABQ13" s="92"/>
      <c r="ABR13" s="92"/>
      <c r="ABS13" s="92"/>
      <c r="ABT13" s="92"/>
      <c r="ABU13" s="92"/>
      <c r="ABV13" s="92"/>
      <c r="ABW13" s="92"/>
      <c r="ABX13" s="92"/>
      <c r="ABY13" s="92"/>
      <c r="ABZ13" s="92"/>
      <c r="ACA13" s="92"/>
      <c r="ACB13" s="92"/>
      <c r="ACC13" s="92"/>
      <c r="ACD13" s="92"/>
      <c r="ACE13" s="92"/>
      <c r="ACF13" s="92"/>
      <c r="ACG13" s="92"/>
      <c r="ACH13" s="92"/>
      <c r="ACI13" s="92"/>
      <c r="ACJ13" s="92"/>
      <c r="ACK13" s="92"/>
      <c r="ACL13" s="92"/>
      <c r="ACM13" s="92"/>
      <c r="ACN13" s="92"/>
      <c r="ACO13" s="92"/>
      <c r="ACP13" s="92"/>
      <c r="ACQ13" s="92"/>
      <c r="ACR13" s="92"/>
      <c r="ACS13" s="92"/>
      <c r="ACT13" s="92"/>
      <c r="ACU13" s="92"/>
      <c r="ACV13" s="92"/>
      <c r="ACW13" s="92"/>
      <c r="ACX13" s="92"/>
      <c r="ACY13" s="92"/>
      <c r="ACZ13" s="92"/>
      <c r="ADA13" s="92"/>
      <c r="ADB13" s="92"/>
      <c r="ADC13" s="92"/>
      <c r="ADD13" s="92"/>
      <c r="ADE13" s="92"/>
      <c r="ADF13" s="92"/>
      <c r="ADG13" s="92"/>
      <c r="ADH13" s="92"/>
      <c r="ADI13" s="92"/>
      <c r="ADJ13" s="92"/>
      <c r="ADK13" s="92"/>
      <c r="ADL13" s="92"/>
      <c r="ADM13" s="92"/>
      <c r="ADN13" s="92"/>
      <c r="ADO13" s="92"/>
      <c r="ADP13" s="92"/>
      <c r="ADQ13" s="92"/>
      <c r="ADR13" s="92"/>
      <c r="ADS13" s="92"/>
      <c r="ADT13" s="92"/>
      <c r="ADU13" s="92"/>
      <c r="ADV13" s="92"/>
      <c r="ADW13" s="92"/>
      <c r="ADX13" s="92"/>
      <c r="ADY13" s="92"/>
      <c r="ADZ13" s="92"/>
      <c r="AEA13" s="92"/>
      <c r="AEB13" s="92"/>
      <c r="AEC13" s="92"/>
      <c r="AED13" s="92"/>
      <c r="AEE13" s="92"/>
      <c r="AEF13" s="92"/>
      <c r="AEG13" s="92"/>
      <c r="AEH13" s="92"/>
      <c r="AEI13" s="92"/>
      <c r="AEJ13" s="92"/>
      <c r="AEK13" s="92"/>
      <c r="AEL13" s="92"/>
      <c r="AEM13" s="92"/>
      <c r="AEN13" s="92"/>
      <c r="AEO13" s="92"/>
      <c r="AEP13" s="92"/>
      <c r="AEQ13" s="92"/>
      <c r="AER13" s="92"/>
      <c r="AES13" s="92"/>
      <c r="AET13" s="92"/>
      <c r="AEU13" s="92"/>
      <c r="AEV13" s="92"/>
      <c r="AEW13" s="92"/>
      <c r="AEX13" s="92"/>
      <c r="AEY13" s="92"/>
      <c r="AEZ13" s="92"/>
      <c r="AFA13" s="92"/>
      <c r="AFB13" s="92"/>
      <c r="AFC13" s="92"/>
      <c r="AFD13" s="92"/>
      <c r="AFE13" s="92"/>
      <c r="AFF13" s="92"/>
      <c r="AFG13" s="92"/>
      <c r="AFH13" s="92"/>
      <c r="AFI13" s="92"/>
      <c r="AFJ13" s="92"/>
      <c r="AFK13" s="92"/>
      <c r="AFL13" s="92"/>
      <c r="AFM13" s="92"/>
      <c r="AFN13" s="92"/>
      <c r="AFO13" s="92"/>
      <c r="AFP13" s="92"/>
      <c r="AFQ13" s="92"/>
      <c r="AFR13" s="92"/>
      <c r="AFS13" s="92"/>
      <c r="AFT13" s="92"/>
      <c r="AFU13" s="92"/>
      <c r="AFV13" s="92"/>
      <c r="AFW13" s="92"/>
      <c r="AFX13" s="92"/>
      <c r="AFY13" s="92"/>
      <c r="AFZ13" s="92"/>
      <c r="AGA13" s="92"/>
      <c r="AGB13" s="92"/>
      <c r="AGC13" s="92"/>
      <c r="AGD13" s="92"/>
      <c r="AGE13" s="92"/>
      <c r="AGF13" s="92"/>
      <c r="AGG13" s="92"/>
      <c r="AGH13" s="92"/>
      <c r="AGI13" s="92"/>
      <c r="AGJ13" s="92"/>
      <c r="AGK13" s="92"/>
      <c r="AGL13" s="92"/>
      <c r="AGM13" s="92"/>
      <c r="AGN13" s="92"/>
      <c r="AGO13" s="92"/>
      <c r="AGP13" s="92"/>
      <c r="AGQ13" s="92"/>
      <c r="AGR13" s="92"/>
      <c r="AGS13" s="92"/>
      <c r="AGT13" s="92"/>
      <c r="AGU13" s="92"/>
      <c r="AGV13" s="92"/>
      <c r="AGW13" s="92"/>
      <c r="AGX13" s="92"/>
      <c r="AGY13" s="92"/>
      <c r="AGZ13" s="92"/>
      <c r="AHA13" s="92"/>
      <c r="AHB13" s="92"/>
      <c r="AHC13" s="92"/>
      <c r="AHD13" s="92"/>
      <c r="AHE13" s="92"/>
      <c r="AHF13" s="92"/>
      <c r="AHG13" s="92"/>
      <c r="AHH13" s="92"/>
      <c r="AHI13" s="92"/>
      <c r="AHJ13" s="92"/>
      <c r="AHK13" s="92"/>
      <c r="AHL13" s="92"/>
      <c r="AHM13" s="92"/>
      <c r="AHN13" s="92"/>
      <c r="AHO13" s="92"/>
      <c r="AHP13" s="92"/>
      <c r="AHQ13" s="92"/>
      <c r="AHR13" s="92"/>
      <c r="AHS13" s="92"/>
      <c r="AHT13" s="92"/>
      <c r="AHU13" s="92"/>
      <c r="AHV13" s="92"/>
      <c r="AHW13" s="92"/>
      <c r="AHX13" s="92"/>
      <c r="AHY13" s="92"/>
      <c r="AHZ13" s="92"/>
      <c r="AIA13" s="92"/>
      <c r="AIB13" s="92"/>
      <c r="AIC13" s="92"/>
      <c r="AID13" s="92"/>
      <c r="AIE13" s="92"/>
      <c r="AIF13" s="92"/>
      <c r="AIG13" s="92"/>
      <c r="AIH13" s="92"/>
      <c r="AII13" s="92"/>
      <c r="AIJ13" s="92"/>
      <c r="AIK13" s="92"/>
      <c r="AIL13" s="92"/>
      <c r="AIM13" s="92"/>
      <c r="AIN13" s="92"/>
      <c r="AIO13" s="92"/>
      <c r="AIP13" s="92"/>
      <c r="AIQ13" s="92"/>
      <c r="AIR13" s="92"/>
      <c r="AIS13" s="92"/>
      <c r="AIT13" s="92"/>
      <c r="AIU13" s="92"/>
      <c r="AIV13" s="92"/>
      <c r="AIW13" s="92"/>
      <c r="AIX13" s="92"/>
      <c r="AIY13" s="92"/>
      <c r="AIZ13" s="92"/>
      <c r="AJA13" s="92"/>
      <c r="AJB13" s="92"/>
      <c r="AJC13" s="92"/>
      <c r="AJD13" s="92"/>
      <c r="AJE13" s="92"/>
      <c r="AJF13" s="92"/>
      <c r="AJG13" s="92"/>
      <c r="AJH13" s="92"/>
      <c r="AJI13" s="92"/>
      <c r="AJJ13" s="92"/>
      <c r="AJK13" s="92"/>
      <c r="AJL13" s="92"/>
      <c r="AJM13" s="92"/>
      <c r="AJN13" s="92"/>
      <c r="AJO13" s="92"/>
      <c r="AJP13" s="92"/>
      <c r="AJQ13" s="92"/>
      <c r="AJR13" s="92"/>
      <c r="AJS13" s="92"/>
      <c r="AJT13" s="92"/>
      <c r="AJU13" s="92"/>
      <c r="AJV13" s="92"/>
      <c r="AJW13" s="92"/>
      <c r="AJX13" s="92"/>
      <c r="AJY13" s="92"/>
      <c r="AJZ13" s="92"/>
      <c r="AKA13" s="92"/>
      <c r="AKB13" s="92"/>
      <c r="AKC13" s="92"/>
      <c r="AKD13" s="92"/>
      <c r="AKE13" s="92"/>
      <c r="AKF13" s="92"/>
      <c r="AKG13" s="92"/>
      <c r="AKH13" s="92"/>
      <c r="AKI13" s="92"/>
      <c r="AKJ13" s="92"/>
      <c r="AKK13" s="92"/>
      <c r="AKL13" s="92"/>
      <c r="AKM13" s="92"/>
      <c r="AKN13" s="92"/>
      <c r="AKO13" s="92"/>
      <c r="AKP13" s="92"/>
      <c r="AKQ13" s="92"/>
      <c r="AKR13" s="92"/>
      <c r="AKS13" s="92"/>
      <c r="AKT13" s="92"/>
      <c r="AKU13" s="92"/>
      <c r="AKV13" s="92"/>
      <c r="AKW13" s="92"/>
      <c r="AKX13" s="92"/>
      <c r="AKY13" s="92"/>
      <c r="AKZ13" s="92"/>
      <c r="ALA13" s="92"/>
      <c r="ALB13" s="92"/>
      <c r="ALC13" s="92"/>
      <c r="ALD13" s="92"/>
      <c r="ALE13" s="92"/>
      <c r="ALF13" s="92"/>
      <c r="ALG13" s="92"/>
      <c r="ALH13" s="92"/>
      <c r="ALI13" s="92"/>
      <c r="ALJ13" s="92"/>
      <c r="ALK13" s="92"/>
      <c r="ALL13" s="92"/>
      <c r="ALM13" s="92"/>
      <c r="ALN13" s="92"/>
      <c r="ALO13" s="92"/>
      <c r="ALP13" s="92"/>
      <c r="ALQ13" s="92"/>
      <c r="ALR13" s="92"/>
      <c r="ALS13" s="92"/>
      <c r="ALT13" s="92"/>
      <c r="ALU13" s="92"/>
      <c r="ALV13" s="92"/>
      <c r="ALW13" s="92"/>
      <c r="ALX13" s="92"/>
      <c r="ALY13" s="92"/>
      <c r="ALZ13" s="92"/>
      <c r="AMA13" s="92"/>
      <c r="AMB13" s="92"/>
      <c r="AMC13" s="92"/>
      <c r="AMD13" s="92"/>
      <c r="AME13" s="92"/>
      <c r="AMF13" s="92"/>
      <c r="AMG13" s="92"/>
      <c r="AMH13" s="92"/>
      <c r="AMI13" s="92"/>
      <c r="AMJ13" s="92"/>
      <c r="AMK13" s="92"/>
      <c r="AML13" s="92"/>
      <c r="AMM13" s="92"/>
      <c r="AMN13" s="92"/>
      <c r="AMO13" s="92"/>
      <c r="AMP13" s="92"/>
      <c r="AMQ13" s="92"/>
      <c r="AMR13" s="92"/>
      <c r="AMS13" s="92"/>
      <c r="AMT13" s="92"/>
      <c r="AMU13" s="92"/>
      <c r="AMV13" s="92"/>
      <c r="AMW13" s="92"/>
      <c r="AMX13" s="92"/>
      <c r="AMY13" s="92"/>
      <c r="AMZ13" s="92"/>
      <c r="ANA13" s="92"/>
      <c r="ANB13" s="92"/>
      <c r="ANC13" s="92"/>
      <c r="AND13" s="92"/>
      <c r="ANE13" s="92"/>
      <c r="ANF13" s="92"/>
      <c r="ANG13" s="92"/>
      <c r="ANH13" s="92"/>
      <c r="ANI13" s="92"/>
      <c r="ANJ13" s="92"/>
      <c r="ANK13" s="92"/>
      <c r="ANL13" s="92"/>
      <c r="ANM13" s="92"/>
      <c r="ANN13" s="92"/>
      <c r="ANO13" s="92"/>
      <c r="ANP13" s="92"/>
      <c r="ANQ13" s="92"/>
      <c r="ANR13" s="92"/>
      <c r="ANS13" s="92"/>
      <c r="ANT13" s="92"/>
      <c r="ANU13" s="92"/>
      <c r="ANV13" s="92"/>
      <c r="ANW13" s="92"/>
      <c r="ANX13" s="92"/>
      <c r="ANY13" s="92"/>
      <c r="ANZ13" s="92"/>
      <c r="AOA13" s="92"/>
      <c r="AOB13" s="92"/>
      <c r="AOC13" s="92"/>
      <c r="AOD13" s="92"/>
      <c r="AOE13" s="92"/>
      <c r="AOF13" s="92"/>
      <c r="AOG13" s="92"/>
      <c r="AOH13" s="92"/>
      <c r="AOI13" s="92"/>
      <c r="AOJ13" s="92"/>
      <c r="AOK13" s="92"/>
      <c r="AOL13" s="92"/>
      <c r="AOM13" s="92"/>
      <c r="AON13" s="92"/>
      <c r="AOO13" s="92"/>
      <c r="AOP13" s="92"/>
      <c r="AOQ13" s="92"/>
      <c r="AOR13" s="92"/>
      <c r="AOS13" s="92"/>
      <c r="AOT13" s="92"/>
      <c r="AOU13" s="92"/>
      <c r="AOV13" s="92"/>
      <c r="AOW13" s="92"/>
      <c r="AOX13" s="92"/>
      <c r="AOY13" s="92"/>
      <c r="AOZ13" s="92"/>
      <c r="APA13" s="92"/>
      <c r="APB13" s="92"/>
      <c r="APC13" s="92"/>
      <c r="APD13" s="92"/>
      <c r="APE13" s="92"/>
      <c r="APF13" s="92"/>
      <c r="APG13" s="92"/>
      <c r="APH13" s="92"/>
      <c r="API13" s="92"/>
      <c r="APJ13" s="92"/>
      <c r="APK13" s="92"/>
      <c r="APL13" s="92"/>
      <c r="APM13" s="92"/>
      <c r="APN13" s="92"/>
      <c r="APO13" s="92"/>
      <c r="APP13" s="92"/>
      <c r="APQ13" s="92"/>
      <c r="APR13" s="92"/>
      <c r="APS13" s="92"/>
      <c r="APT13" s="92"/>
      <c r="APU13" s="92"/>
      <c r="APV13" s="92"/>
      <c r="APW13" s="92"/>
      <c r="APX13" s="92"/>
      <c r="APY13" s="92"/>
      <c r="APZ13" s="92"/>
      <c r="AQA13" s="92"/>
      <c r="AQB13" s="92"/>
      <c r="AQC13" s="92"/>
      <c r="AQD13" s="92"/>
      <c r="AQE13" s="92"/>
      <c r="AQF13" s="92"/>
      <c r="AQG13" s="92"/>
      <c r="AQH13" s="92"/>
      <c r="AQI13" s="92"/>
      <c r="AQJ13" s="92"/>
      <c r="AQK13" s="92"/>
      <c r="AQL13" s="92"/>
      <c r="AQM13" s="92"/>
      <c r="AQN13" s="92"/>
      <c r="AQO13" s="92"/>
      <c r="AQP13" s="92"/>
      <c r="AQQ13" s="92"/>
      <c r="AQR13" s="92"/>
      <c r="AQS13" s="92"/>
      <c r="AQT13" s="92"/>
      <c r="AQU13" s="92"/>
      <c r="AQV13" s="92"/>
      <c r="AQW13" s="92"/>
      <c r="AQX13" s="92"/>
      <c r="AQY13" s="92"/>
      <c r="AQZ13" s="92"/>
      <c r="ARA13" s="92"/>
      <c r="ARB13" s="92"/>
      <c r="ARC13" s="92"/>
      <c r="ARD13" s="92"/>
      <c r="ARE13" s="92"/>
      <c r="ARF13" s="92"/>
      <c r="ARG13" s="92"/>
      <c r="ARH13" s="92"/>
      <c r="ARI13" s="92"/>
      <c r="ARJ13" s="92"/>
      <c r="ARK13" s="92"/>
      <c r="ARL13" s="92"/>
      <c r="ARM13" s="92"/>
      <c r="ARN13" s="92"/>
      <c r="ARO13" s="92"/>
      <c r="ARP13" s="92"/>
      <c r="ARQ13" s="92"/>
      <c r="ARR13" s="92"/>
      <c r="ARS13" s="92"/>
      <c r="ART13" s="92"/>
      <c r="ARU13" s="92"/>
      <c r="ARV13" s="92"/>
      <c r="ARW13" s="92"/>
      <c r="ARX13" s="92"/>
      <c r="ARY13" s="92"/>
      <c r="ARZ13" s="92"/>
      <c r="ASA13" s="92"/>
      <c r="ASB13" s="92"/>
      <c r="ASC13" s="92"/>
      <c r="ASD13" s="92"/>
      <c r="ASE13" s="92"/>
      <c r="ASF13" s="92"/>
      <c r="ASG13" s="92"/>
      <c r="ASH13" s="92"/>
      <c r="ASI13" s="92"/>
      <c r="ASJ13" s="92"/>
      <c r="ASK13" s="92"/>
      <c r="ASL13" s="92"/>
      <c r="ASM13" s="92"/>
      <c r="ASN13" s="92"/>
      <c r="ASO13" s="92"/>
      <c r="ASP13" s="92"/>
      <c r="ASQ13" s="92"/>
      <c r="ASR13" s="92"/>
      <c r="ASS13" s="92"/>
      <c r="AST13" s="92"/>
      <c r="ASU13" s="92"/>
      <c r="ASV13" s="92"/>
      <c r="ASW13" s="92"/>
      <c r="ASX13" s="92"/>
      <c r="ASY13" s="92"/>
      <c r="ASZ13" s="92"/>
      <c r="ATA13" s="92"/>
      <c r="ATB13" s="92"/>
      <c r="ATC13" s="92"/>
      <c r="ATD13" s="92"/>
      <c r="ATE13" s="92"/>
      <c r="ATF13" s="92"/>
      <c r="ATG13" s="92"/>
      <c r="ATH13" s="92"/>
      <c r="ATI13" s="92"/>
      <c r="ATJ13" s="92"/>
      <c r="ATK13" s="92"/>
      <c r="ATL13" s="92"/>
      <c r="ATM13" s="92"/>
      <c r="ATN13" s="92"/>
      <c r="ATO13" s="92"/>
      <c r="ATP13" s="92"/>
      <c r="ATQ13" s="92"/>
      <c r="ATR13" s="92"/>
      <c r="ATS13" s="92"/>
      <c r="ATT13" s="92"/>
      <c r="ATU13" s="92"/>
      <c r="ATV13" s="92"/>
      <c r="ATW13" s="92"/>
      <c r="ATX13" s="92"/>
      <c r="ATY13" s="92"/>
      <c r="ATZ13" s="92"/>
      <c r="AUA13" s="92"/>
      <c r="AUB13" s="92"/>
      <c r="AUC13" s="92"/>
      <c r="AUD13" s="92"/>
      <c r="AUE13" s="92"/>
      <c r="AUF13" s="92"/>
      <c r="AUG13" s="92"/>
      <c r="AUH13" s="92"/>
      <c r="AUI13" s="92"/>
      <c r="AUJ13" s="92"/>
      <c r="AUK13" s="92"/>
      <c r="AUL13" s="92"/>
      <c r="AUM13" s="92"/>
      <c r="AUN13" s="92"/>
      <c r="AUO13" s="92"/>
      <c r="AUP13" s="92"/>
      <c r="AUQ13" s="92"/>
      <c r="AUR13" s="92"/>
      <c r="AUS13" s="92"/>
      <c r="AUT13" s="92"/>
      <c r="AUU13" s="92"/>
      <c r="AUV13" s="92"/>
      <c r="AUW13" s="92"/>
      <c r="AUX13" s="92"/>
      <c r="AUY13" s="92"/>
      <c r="AUZ13" s="92"/>
      <c r="AVA13" s="92"/>
      <c r="AVB13" s="92"/>
      <c r="AVC13" s="92"/>
      <c r="AVD13" s="92"/>
      <c r="AVE13" s="92"/>
      <c r="AVF13" s="92"/>
      <c r="AVG13" s="92"/>
      <c r="AVH13" s="92"/>
      <c r="AVI13" s="92"/>
      <c r="AVJ13" s="92"/>
      <c r="AVK13" s="92"/>
      <c r="AVL13" s="92"/>
      <c r="AVM13" s="92"/>
      <c r="AVN13" s="92"/>
      <c r="AVO13" s="92"/>
      <c r="AVP13" s="92"/>
      <c r="AVQ13" s="92"/>
      <c r="AVR13" s="92"/>
      <c r="AVS13" s="92"/>
      <c r="AVT13" s="92"/>
      <c r="AVU13" s="92"/>
      <c r="AVV13" s="92"/>
      <c r="AVW13" s="92"/>
      <c r="AVX13" s="92"/>
      <c r="AVY13" s="92"/>
      <c r="AVZ13" s="92"/>
      <c r="AWA13" s="92"/>
      <c r="AWB13" s="92"/>
      <c r="AWC13" s="92"/>
      <c r="AWD13" s="92"/>
      <c r="AWE13" s="92"/>
      <c r="AWF13" s="92"/>
      <c r="AWG13" s="92"/>
      <c r="AWH13" s="92"/>
      <c r="AWI13" s="92"/>
      <c r="AWJ13" s="92"/>
      <c r="AWK13" s="92"/>
      <c r="AWL13" s="92"/>
      <c r="AWM13" s="92"/>
      <c r="AWN13" s="92"/>
      <c r="AWO13" s="92"/>
      <c r="AWP13" s="92"/>
      <c r="AWQ13" s="92"/>
      <c r="AWR13" s="92"/>
      <c r="AWS13" s="92"/>
      <c r="AWT13" s="92"/>
      <c r="AWU13" s="92"/>
      <c r="AWV13" s="92"/>
      <c r="AWW13" s="92"/>
      <c r="AWX13" s="92"/>
      <c r="AWY13" s="92"/>
      <c r="AWZ13" s="92"/>
      <c r="AXA13" s="92"/>
      <c r="AXB13" s="92"/>
      <c r="AXC13" s="92"/>
      <c r="AXD13" s="92"/>
      <c r="AXE13" s="92"/>
      <c r="AXF13" s="92"/>
      <c r="AXG13" s="92"/>
      <c r="AXH13" s="92"/>
      <c r="AXI13" s="92"/>
      <c r="AXJ13" s="92"/>
      <c r="AXK13" s="92"/>
      <c r="AXL13" s="92"/>
      <c r="AXM13" s="92"/>
      <c r="AXN13" s="92"/>
      <c r="AXO13" s="92"/>
      <c r="AXP13" s="92"/>
      <c r="AXQ13" s="92"/>
      <c r="AXR13" s="92"/>
      <c r="AXS13" s="92"/>
      <c r="AXT13" s="92"/>
      <c r="AXU13" s="92"/>
      <c r="AXV13" s="92"/>
      <c r="AXW13" s="92"/>
      <c r="AXX13" s="92"/>
      <c r="AXY13" s="92"/>
      <c r="AXZ13" s="92"/>
      <c r="AYA13" s="92"/>
      <c r="AYB13" s="92"/>
      <c r="AYC13" s="92"/>
      <c r="AYD13" s="92"/>
      <c r="AYE13" s="92"/>
      <c r="AYF13" s="92"/>
      <c r="AYG13" s="92"/>
      <c r="AYH13" s="92"/>
      <c r="AYI13" s="92"/>
      <c r="AYJ13" s="92"/>
      <c r="AYK13" s="92"/>
      <c r="AYL13" s="92"/>
      <c r="AYM13" s="92"/>
      <c r="AYN13" s="92"/>
      <c r="AYO13" s="92"/>
      <c r="AYP13" s="92"/>
      <c r="AYQ13" s="92"/>
      <c r="AYR13" s="92"/>
      <c r="AYS13" s="92"/>
      <c r="AYT13" s="92"/>
      <c r="AYU13" s="92"/>
      <c r="AYV13" s="92"/>
      <c r="AYW13" s="92"/>
      <c r="AYX13" s="92"/>
      <c r="AYY13" s="92"/>
      <c r="AYZ13" s="92"/>
      <c r="AZA13" s="92"/>
      <c r="AZB13" s="92"/>
      <c r="AZC13" s="92"/>
      <c r="AZD13" s="92"/>
      <c r="AZE13" s="92"/>
      <c r="AZF13" s="92"/>
      <c r="AZG13" s="92"/>
      <c r="AZH13" s="92"/>
      <c r="AZI13" s="92"/>
      <c r="AZJ13" s="92"/>
      <c r="AZK13" s="92"/>
      <c r="AZL13" s="92"/>
      <c r="AZM13" s="92"/>
      <c r="AZN13" s="92"/>
      <c r="AZO13" s="92"/>
      <c r="AZP13" s="92"/>
      <c r="AZQ13" s="92"/>
      <c r="AZR13" s="92"/>
      <c r="AZS13" s="92"/>
      <c r="AZT13" s="92"/>
      <c r="AZU13" s="92"/>
      <c r="AZV13" s="92"/>
      <c r="AZW13" s="92"/>
      <c r="AZX13" s="92"/>
      <c r="AZY13" s="92"/>
      <c r="AZZ13" s="92"/>
      <c r="BAA13" s="92"/>
      <c r="BAB13" s="92"/>
      <c r="BAC13" s="92"/>
      <c r="BAD13" s="92"/>
      <c r="BAE13" s="92"/>
      <c r="BAF13" s="92"/>
      <c r="BAG13" s="92"/>
      <c r="BAH13" s="92"/>
      <c r="BAI13" s="92"/>
      <c r="BAJ13" s="92"/>
      <c r="BAK13" s="92"/>
      <c r="BAL13" s="92"/>
      <c r="BAM13" s="92"/>
      <c r="BAN13" s="92"/>
      <c r="BAO13" s="92"/>
      <c r="BAP13" s="92"/>
      <c r="BAQ13" s="92"/>
      <c r="BAR13" s="92"/>
      <c r="BAS13" s="92"/>
      <c r="BAT13" s="92"/>
      <c r="BAU13" s="92"/>
      <c r="BAV13" s="92"/>
      <c r="BAW13" s="92"/>
      <c r="BAX13" s="92"/>
      <c r="BAY13" s="92"/>
      <c r="BAZ13" s="92"/>
      <c r="BBA13" s="92"/>
      <c r="BBB13" s="92"/>
      <c r="BBC13" s="92"/>
      <c r="BBD13" s="92"/>
      <c r="BBE13" s="92"/>
      <c r="BBF13" s="92"/>
      <c r="BBG13" s="92"/>
      <c r="BBH13" s="92"/>
      <c r="BBI13" s="92"/>
      <c r="BBJ13" s="92"/>
      <c r="BBK13" s="92"/>
      <c r="BBL13" s="92"/>
      <c r="BBM13" s="92"/>
      <c r="BBN13" s="92"/>
      <c r="BBO13" s="92"/>
      <c r="BBP13" s="92"/>
      <c r="BBQ13" s="92"/>
      <c r="BBR13" s="92"/>
      <c r="BBS13" s="92"/>
      <c r="BBT13" s="92"/>
      <c r="BBU13" s="92"/>
      <c r="BBV13" s="92"/>
      <c r="BBW13" s="92"/>
      <c r="BBX13" s="92"/>
      <c r="BBY13" s="92"/>
      <c r="BBZ13" s="92"/>
      <c r="BCA13" s="92"/>
      <c r="BCB13" s="92"/>
      <c r="BCC13" s="92"/>
      <c r="BCD13" s="92"/>
      <c r="BCE13" s="92"/>
      <c r="BCF13" s="92"/>
      <c r="BCG13" s="92"/>
      <c r="BCH13" s="92"/>
      <c r="BCI13" s="92"/>
      <c r="BCJ13" s="92"/>
      <c r="BCK13" s="92"/>
      <c r="BCL13" s="92"/>
      <c r="BCM13" s="92"/>
      <c r="BCN13" s="92"/>
      <c r="BCO13" s="92"/>
      <c r="BCP13" s="92"/>
      <c r="BCQ13" s="92"/>
      <c r="BCR13" s="92"/>
      <c r="BCS13" s="92"/>
      <c r="BCT13" s="92"/>
      <c r="BCU13" s="92"/>
      <c r="BCV13" s="92"/>
      <c r="BCW13" s="92"/>
      <c r="BCX13" s="92"/>
      <c r="BCY13" s="92"/>
      <c r="BCZ13" s="92"/>
      <c r="BDA13" s="92"/>
      <c r="BDB13" s="92"/>
      <c r="BDC13" s="92"/>
      <c r="BDD13" s="92"/>
      <c r="BDE13" s="92"/>
      <c r="BDF13" s="92"/>
      <c r="BDG13" s="92"/>
      <c r="BDH13" s="92"/>
      <c r="BDI13" s="92"/>
      <c r="BDJ13" s="92"/>
      <c r="BDK13" s="92"/>
      <c r="BDL13" s="92"/>
      <c r="BDM13" s="92"/>
      <c r="BDN13" s="92"/>
      <c r="BDO13" s="92"/>
      <c r="BDP13" s="92"/>
      <c r="BDQ13" s="92"/>
      <c r="BDR13" s="92"/>
      <c r="BDS13" s="92"/>
      <c r="BDT13" s="92"/>
      <c r="BDU13" s="92"/>
      <c r="BDV13" s="92"/>
      <c r="BDW13" s="92"/>
      <c r="BDX13" s="92"/>
      <c r="BDY13" s="92"/>
      <c r="BDZ13" s="92"/>
      <c r="BEA13" s="92"/>
      <c r="BEB13" s="92"/>
      <c r="BEC13" s="92"/>
      <c r="BED13" s="92"/>
      <c r="BEE13" s="92"/>
      <c r="BEF13" s="92"/>
      <c r="BEG13" s="92"/>
      <c r="BEH13" s="92"/>
      <c r="BEI13" s="92"/>
      <c r="BEJ13" s="92"/>
      <c r="BEK13" s="92"/>
      <c r="BEL13" s="92"/>
      <c r="BEM13" s="92"/>
      <c r="BEN13" s="92"/>
      <c r="BEO13" s="92"/>
      <c r="BEP13" s="92"/>
      <c r="BEQ13" s="92"/>
      <c r="BER13" s="92"/>
      <c r="BES13" s="92"/>
      <c r="BET13" s="92"/>
      <c r="BEU13" s="92"/>
      <c r="BEV13" s="92"/>
      <c r="BEW13" s="92"/>
      <c r="BEX13" s="92"/>
      <c r="BEY13" s="92"/>
      <c r="BEZ13" s="92"/>
      <c r="BFA13" s="92"/>
      <c r="BFB13" s="92"/>
      <c r="BFC13" s="92"/>
      <c r="BFD13" s="92"/>
      <c r="BFE13" s="92"/>
      <c r="BFF13" s="92"/>
      <c r="BFG13" s="92"/>
      <c r="BFH13" s="92"/>
      <c r="BFI13" s="92"/>
      <c r="BFJ13" s="92"/>
      <c r="BFK13" s="92"/>
      <c r="BFL13" s="92"/>
      <c r="BFM13" s="92"/>
      <c r="BFN13" s="92"/>
      <c r="BFO13" s="92"/>
      <c r="BFP13" s="92"/>
      <c r="BFQ13" s="92"/>
      <c r="BFR13" s="92"/>
      <c r="BFS13" s="92"/>
      <c r="BFT13" s="92"/>
      <c r="BFU13" s="92"/>
      <c r="BFV13" s="92"/>
      <c r="BFW13" s="92"/>
      <c r="BFX13" s="92"/>
      <c r="BFY13" s="92"/>
      <c r="BFZ13" s="92"/>
      <c r="BGA13" s="92"/>
      <c r="BGB13" s="92"/>
      <c r="BGC13" s="92"/>
      <c r="BGD13" s="92"/>
      <c r="BGE13" s="92"/>
      <c r="BGF13" s="92"/>
      <c r="BGG13" s="92"/>
      <c r="BGH13" s="92"/>
      <c r="BGI13" s="92"/>
      <c r="BGJ13" s="92"/>
      <c r="BGK13" s="92"/>
      <c r="BGL13" s="92"/>
      <c r="BGM13" s="92"/>
      <c r="BGN13" s="92"/>
      <c r="BGO13" s="92"/>
      <c r="BGP13" s="92"/>
      <c r="BGQ13" s="92"/>
      <c r="BGR13" s="92"/>
      <c r="BGS13" s="92"/>
      <c r="BGT13" s="92"/>
      <c r="BGU13" s="92"/>
      <c r="BGV13" s="92"/>
      <c r="BGW13" s="92"/>
      <c r="BGX13" s="92"/>
      <c r="BGY13" s="92"/>
      <c r="BGZ13" s="92"/>
      <c r="BHA13" s="92"/>
      <c r="BHB13" s="92"/>
      <c r="BHC13" s="92"/>
      <c r="BHD13" s="92"/>
      <c r="BHE13" s="92"/>
      <c r="BHF13" s="92"/>
      <c r="BHG13" s="92"/>
      <c r="BHH13" s="92"/>
      <c r="BHI13" s="92"/>
      <c r="BHJ13" s="92"/>
      <c r="BHK13" s="92"/>
      <c r="BHL13" s="92"/>
      <c r="BHM13" s="92"/>
      <c r="BHN13" s="92"/>
      <c r="BHO13" s="92"/>
      <c r="BHP13" s="92"/>
      <c r="BHQ13" s="92"/>
      <c r="BHR13" s="92"/>
      <c r="BHS13" s="92"/>
      <c r="BHT13" s="92"/>
      <c r="BHU13" s="92"/>
      <c r="BHV13" s="92"/>
      <c r="BHW13" s="92"/>
      <c r="BHX13" s="92"/>
      <c r="BHY13" s="92"/>
      <c r="BHZ13" s="92"/>
      <c r="BIA13" s="92"/>
      <c r="BIB13" s="92"/>
      <c r="BIC13" s="92"/>
      <c r="BID13" s="92"/>
      <c r="BIE13" s="92"/>
      <c r="BIF13" s="92"/>
      <c r="BIG13" s="92"/>
      <c r="BIH13" s="92"/>
      <c r="BII13" s="92"/>
      <c r="BIJ13" s="92"/>
      <c r="BIK13" s="92"/>
      <c r="BIL13" s="92"/>
      <c r="BIM13" s="92"/>
      <c r="BIN13" s="92"/>
      <c r="BIO13" s="92"/>
      <c r="BIP13" s="92"/>
      <c r="BIQ13" s="92"/>
      <c r="BIR13" s="92"/>
      <c r="BIS13" s="92"/>
      <c r="BIT13" s="92"/>
      <c r="BIU13" s="92"/>
      <c r="BIV13" s="92"/>
      <c r="BIW13" s="92"/>
      <c r="BIX13" s="92"/>
      <c r="BIY13" s="92"/>
      <c r="BIZ13" s="92"/>
      <c r="BJA13" s="92"/>
      <c r="BJB13" s="92"/>
      <c r="BJC13" s="92"/>
      <c r="BJD13" s="92"/>
      <c r="BJE13" s="92"/>
      <c r="BJF13" s="92"/>
      <c r="BJG13" s="92"/>
      <c r="BJH13" s="92"/>
      <c r="BJI13" s="92"/>
      <c r="BJJ13" s="92"/>
      <c r="BJK13" s="92"/>
      <c r="BJL13" s="92"/>
      <c r="BJM13" s="92"/>
      <c r="BJN13" s="92"/>
      <c r="BJO13" s="92"/>
      <c r="BJP13" s="92"/>
      <c r="BJQ13" s="92"/>
      <c r="BJR13" s="92"/>
      <c r="BJS13" s="92"/>
      <c r="BJT13" s="92"/>
      <c r="BJU13" s="92"/>
      <c r="BJV13" s="92"/>
      <c r="BJW13" s="92"/>
      <c r="BJX13" s="92"/>
      <c r="BJY13" s="92"/>
      <c r="BJZ13" s="92"/>
      <c r="BKA13" s="92"/>
      <c r="BKB13" s="92"/>
      <c r="BKC13" s="92"/>
      <c r="BKD13" s="92"/>
      <c r="BKE13" s="92"/>
      <c r="BKF13" s="92"/>
      <c r="BKG13" s="92"/>
      <c r="BKH13" s="92"/>
      <c r="BKI13" s="92"/>
      <c r="BKJ13" s="92"/>
      <c r="BKK13" s="92"/>
      <c r="BKL13" s="92"/>
      <c r="BKM13" s="92"/>
      <c r="BKN13" s="92"/>
      <c r="BKO13" s="92"/>
      <c r="BKP13" s="92"/>
      <c r="BKQ13" s="92"/>
      <c r="BKR13" s="92"/>
      <c r="BKS13" s="92"/>
      <c r="BKT13" s="92"/>
      <c r="BKU13" s="92"/>
      <c r="BKV13" s="92"/>
      <c r="BKW13" s="92"/>
      <c r="BKX13" s="92"/>
      <c r="BKY13" s="92"/>
      <c r="BKZ13" s="92"/>
      <c r="BLA13" s="92"/>
      <c r="BLB13" s="92"/>
      <c r="BLC13" s="92"/>
      <c r="BLD13" s="92"/>
      <c r="BLE13" s="92"/>
      <c r="BLF13" s="92"/>
      <c r="BLG13" s="92"/>
      <c r="BLH13" s="92"/>
      <c r="BLI13" s="92"/>
      <c r="BLJ13" s="92"/>
      <c r="BLK13" s="92"/>
      <c r="BLL13" s="92"/>
      <c r="BLM13" s="92"/>
      <c r="BLN13" s="92"/>
      <c r="BLO13" s="92"/>
      <c r="BLP13" s="92"/>
      <c r="BLQ13" s="92"/>
      <c r="BLR13" s="92"/>
      <c r="BLS13" s="92"/>
      <c r="BLT13" s="92"/>
      <c r="BLU13" s="92"/>
      <c r="BLV13" s="92"/>
      <c r="BLW13" s="92"/>
      <c r="BLX13" s="92"/>
      <c r="BLY13" s="92"/>
      <c r="BLZ13" s="92"/>
      <c r="BMA13" s="92"/>
      <c r="BMB13" s="92"/>
      <c r="BMC13" s="92"/>
      <c r="BMD13" s="92"/>
      <c r="BME13" s="92"/>
      <c r="BMF13" s="92"/>
      <c r="BMG13" s="92"/>
      <c r="BMH13" s="92"/>
      <c r="BMI13" s="92"/>
      <c r="BMJ13" s="92"/>
      <c r="BMK13" s="92"/>
      <c r="BML13" s="92"/>
      <c r="BMM13" s="92"/>
      <c r="BMN13" s="92"/>
      <c r="BMO13" s="92"/>
      <c r="BMP13" s="92"/>
      <c r="BMQ13" s="92"/>
      <c r="BMR13" s="92"/>
      <c r="BMS13" s="92"/>
      <c r="BMT13" s="92"/>
      <c r="BMU13" s="92"/>
      <c r="BMV13" s="92"/>
      <c r="BMW13" s="92"/>
      <c r="BMX13" s="92"/>
      <c r="BMY13" s="92"/>
      <c r="BMZ13" s="92"/>
      <c r="BNA13" s="92"/>
      <c r="BNB13" s="92"/>
      <c r="BNC13" s="92"/>
      <c r="BND13" s="92"/>
      <c r="BNE13" s="92"/>
      <c r="BNF13" s="92"/>
      <c r="BNG13" s="92"/>
      <c r="BNH13" s="92"/>
      <c r="BNI13" s="92"/>
      <c r="BNJ13" s="92"/>
      <c r="BNK13" s="92"/>
      <c r="BNL13" s="92"/>
      <c r="BNM13" s="92"/>
      <c r="BNN13" s="92"/>
      <c r="BNO13" s="92"/>
      <c r="BNP13" s="92"/>
      <c r="BNQ13" s="92"/>
      <c r="BNR13" s="92"/>
      <c r="BNS13" s="92"/>
      <c r="BNT13" s="92"/>
      <c r="BNU13" s="92"/>
      <c r="BNV13" s="92"/>
      <c r="BNW13" s="92"/>
      <c r="BNX13" s="92"/>
      <c r="BNY13" s="92"/>
      <c r="BNZ13" s="92"/>
      <c r="BOA13" s="92"/>
      <c r="BOB13" s="92"/>
      <c r="BOC13" s="92"/>
      <c r="BOD13" s="92"/>
      <c r="BOE13" s="92"/>
      <c r="BOF13" s="92"/>
      <c r="BOG13" s="92"/>
      <c r="BOH13" s="92"/>
      <c r="BOI13" s="92"/>
      <c r="BOJ13" s="92"/>
      <c r="BOK13" s="92"/>
      <c r="BOL13" s="92"/>
      <c r="BOM13" s="92"/>
      <c r="BON13" s="92"/>
      <c r="BOO13" s="92"/>
      <c r="BOP13" s="92"/>
      <c r="BOQ13" s="92"/>
      <c r="BOR13" s="92"/>
      <c r="BOS13" s="92"/>
      <c r="BOT13" s="92"/>
      <c r="BOU13" s="92"/>
      <c r="BOV13" s="92"/>
      <c r="BOW13" s="92"/>
      <c r="BOX13" s="92"/>
      <c r="BOY13" s="92"/>
      <c r="BOZ13" s="92"/>
      <c r="BPA13" s="92"/>
      <c r="BPB13" s="92"/>
      <c r="BPC13" s="92"/>
      <c r="BPD13" s="92"/>
      <c r="BPE13" s="92"/>
      <c r="BPF13" s="92"/>
      <c r="BPG13" s="92"/>
      <c r="BPH13" s="92"/>
      <c r="BPI13" s="92"/>
      <c r="BPJ13" s="92"/>
      <c r="BPK13" s="92"/>
      <c r="BPL13" s="92"/>
      <c r="BPM13" s="92"/>
      <c r="BPN13" s="92"/>
      <c r="BPO13" s="92"/>
      <c r="BPP13" s="92"/>
      <c r="BPQ13" s="92"/>
      <c r="BPR13" s="92"/>
      <c r="BPS13" s="92"/>
      <c r="BPT13" s="92"/>
      <c r="BPU13" s="92"/>
      <c r="BPV13" s="92"/>
      <c r="BPW13" s="92"/>
      <c r="BPX13" s="92"/>
      <c r="BPY13" s="92"/>
      <c r="BPZ13" s="92"/>
      <c r="BQA13" s="92"/>
      <c r="BQB13" s="92"/>
      <c r="BQC13" s="92"/>
      <c r="BQD13" s="92"/>
      <c r="BQE13" s="92"/>
      <c r="BQF13" s="92"/>
      <c r="BQG13" s="92"/>
      <c r="BQH13" s="92"/>
      <c r="BQI13" s="92"/>
      <c r="BQJ13" s="92"/>
      <c r="BQK13" s="92"/>
      <c r="BQL13" s="92"/>
      <c r="BQM13" s="92"/>
      <c r="BQN13" s="92"/>
      <c r="BQO13" s="92"/>
      <c r="BQP13" s="92"/>
      <c r="BQQ13" s="92"/>
      <c r="BQR13" s="92"/>
      <c r="BQS13" s="92"/>
      <c r="BQT13" s="92"/>
      <c r="BQU13" s="92"/>
      <c r="BQV13" s="92"/>
      <c r="BQW13" s="92"/>
      <c r="BQX13" s="92"/>
      <c r="BQY13" s="92"/>
      <c r="BQZ13" s="92"/>
      <c r="BRA13" s="92"/>
      <c r="BRB13" s="92"/>
      <c r="BRC13" s="92"/>
      <c r="BRD13" s="92"/>
      <c r="BRE13" s="92"/>
      <c r="BRF13" s="92"/>
      <c r="BRG13" s="92"/>
      <c r="BRH13" s="92"/>
      <c r="BRI13" s="92"/>
      <c r="BRJ13" s="92"/>
      <c r="BRK13" s="92"/>
      <c r="BRL13" s="92"/>
      <c r="BRM13" s="92"/>
      <c r="BRN13" s="92"/>
      <c r="BRO13" s="92"/>
      <c r="BRP13" s="92"/>
      <c r="BRQ13" s="92"/>
      <c r="BRR13" s="92"/>
      <c r="BRS13" s="92"/>
      <c r="BRT13" s="92"/>
      <c r="BRU13" s="92"/>
      <c r="BRV13" s="92"/>
      <c r="BRW13" s="92"/>
      <c r="BRX13" s="92"/>
      <c r="BRY13" s="92"/>
      <c r="BRZ13" s="92"/>
      <c r="BSA13" s="92"/>
      <c r="BSB13" s="92"/>
      <c r="BSC13" s="92"/>
      <c r="BSD13" s="92"/>
      <c r="BSE13" s="92"/>
      <c r="BSF13" s="92"/>
      <c r="BSG13" s="92"/>
      <c r="BSH13" s="92"/>
      <c r="BSI13" s="92"/>
      <c r="BSJ13" s="92"/>
      <c r="BSK13" s="92"/>
      <c r="BSL13" s="92"/>
      <c r="BSM13" s="92"/>
      <c r="BSN13" s="92"/>
      <c r="BSO13" s="92"/>
      <c r="BSP13" s="92"/>
      <c r="BSQ13" s="92"/>
      <c r="BSR13" s="92"/>
      <c r="BSS13" s="92"/>
      <c r="BST13" s="92"/>
      <c r="BSU13" s="92"/>
      <c r="BSV13" s="92"/>
      <c r="BSW13" s="92"/>
      <c r="BSX13" s="92"/>
      <c r="BSY13" s="92"/>
      <c r="BSZ13" s="92"/>
      <c r="BTA13" s="92"/>
      <c r="BTB13" s="92"/>
      <c r="BTC13" s="92"/>
      <c r="BTD13" s="92"/>
      <c r="BTE13" s="92"/>
      <c r="BTF13" s="92"/>
      <c r="BTG13" s="92"/>
      <c r="BTH13" s="92"/>
      <c r="BTI13" s="92"/>
      <c r="BTJ13" s="92"/>
      <c r="BTK13" s="92"/>
      <c r="BTL13" s="92"/>
      <c r="BTM13" s="92"/>
      <c r="BTN13" s="92"/>
      <c r="BTO13" s="92"/>
      <c r="BTP13" s="92"/>
      <c r="BTQ13" s="92"/>
      <c r="BTR13" s="92"/>
      <c r="BTS13" s="92"/>
      <c r="BTT13" s="92"/>
      <c r="BTU13" s="92"/>
      <c r="BTV13" s="92"/>
      <c r="BTW13" s="92"/>
      <c r="BTX13" s="92"/>
      <c r="BTY13" s="92"/>
      <c r="BTZ13" s="92"/>
      <c r="BUA13" s="92"/>
      <c r="BUB13" s="92"/>
      <c r="BUC13" s="92"/>
      <c r="BUD13" s="92"/>
      <c r="BUE13" s="92"/>
      <c r="BUF13" s="92"/>
      <c r="BUG13" s="92"/>
      <c r="BUH13" s="92"/>
      <c r="BUI13" s="92"/>
      <c r="BUJ13" s="92"/>
      <c r="BUK13" s="92"/>
      <c r="BUL13" s="92"/>
      <c r="BUM13" s="92"/>
      <c r="BUN13" s="92"/>
      <c r="BUO13" s="92"/>
      <c r="BUP13" s="92"/>
      <c r="BUQ13" s="92"/>
      <c r="BUR13" s="92"/>
      <c r="BUS13" s="92"/>
      <c r="BUT13" s="92"/>
      <c r="BUU13" s="92"/>
      <c r="BUV13" s="92"/>
      <c r="BUW13" s="92"/>
      <c r="BUX13" s="92"/>
      <c r="BUY13" s="92"/>
      <c r="BUZ13" s="92"/>
      <c r="BVA13" s="92"/>
      <c r="BVB13" s="92"/>
      <c r="BVC13" s="92"/>
      <c r="BVD13" s="92"/>
      <c r="BVE13" s="92"/>
      <c r="BVF13" s="92"/>
      <c r="BVG13" s="92"/>
      <c r="BVH13" s="92"/>
      <c r="BVI13" s="92"/>
      <c r="BVJ13" s="92"/>
      <c r="BVK13" s="92"/>
      <c r="BVL13" s="92"/>
      <c r="BVM13" s="92"/>
      <c r="BVN13" s="92"/>
      <c r="BVO13" s="92"/>
      <c r="BVP13" s="92"/>
      <c r="BVQ13" s="92"/>
      <c r="BVR13" s="92"/>
      <c r="BVS13" s="92"/>
      <c r="BVT13" s="92"/>
      <c r="BVU13" s="92"/>
      <c r="BVV13" s="92"/>
      <c r="BVW13" s="92"/>
      <c r="BVX13" s="92"/>
      <c r="BVY13" s="92"/>
      <c r="BVZ13" s="92"/>
      <c r="BWA13" s="92"/>
      <c r="BWB13" s="92"/>
      <c r="BWC13" s="92"/>
      <c r="BWD13" s="92"/>
      <c r="BWE13" s="92"/>
      <c r="BWF13" s="92"/>
      <c r="BWG13" s="92"/>
      <c r="BWH13" s="92"/>
      <c r="BWI13" s="92"/>
      <c r="BWJ13" s="92"/>
      <c r="BWK13" s="92"/>
      <c r="BWL13" s="92"/>
      <c r="BWM13" s="92"/>
      <c r="BWN13" s="92"/>
      <c r="BWO13" s="92"/>
      <c r="BWP13" s="92"/>
      <c r="BWQ13" s="92"/>
      <c r="BWR13" s="92"/>
      <c r="BWS13" s="92"/>
      <c r="BWT13" s="92"/>
      <c r="BWU13" s="92"/>
      <c r="BWV13" s="92"/>
      <c r="BWW13" s="92"/>
      <c r="BWX13" s="92"/>
      <c r="BWY13" s="92"/>
      <c r="BWZ13" s="92"/>
      <c r="BXA13" s="92"/>
      <c r="BXB13" s="92"/>
      <c r="BXC13" s="92"/>
      <c r="BXD13" s="92"/>
      <c r="BXE13" s="92"/>
      <c r="BXF13" s="92"/>
      <c r="BXG13" s="92"/>
      <c r="BXH13" s="92"/>
      <c r="BXI13" s="92"/>
      <c r="BXJ13" s="92"/>
      <c r="BXK13" s="92"/>
      <c r="BXL13" s="92"/>
      <c r="BXM13" s="92"/>
      <c r="BXN13" s="92"/>
      <c r="BXO13" s="92"/>
      <c r="BXP13" s="92"/>
      <c r="BXQ13" s="92"/>
      <c r="BXR13" s="92"/>
      <c r="BXS13" s="92"/>
      <c r="BXT13" s="92"/>
      <c r="BXU13" s="92"/>
      <c r="BXV13" s="92"/>
      <c r="BXW13" s="92"/>
      <c r="BXX13" s="92"/>
      <c r="BXY13" s="92"/>
      <c r="BXZ13" s="92"/>
      <c r="BYA13" s="92"/>
      <c r="BYB13" s="92"/>
      <c r="BYC13" s="92"/>
      <c r="BYD13" s="92"/>
      <c r="BYE13" s="92"/>
      <c r="BYF13" s="92"/>
      <c r="BYG13" s="92"/>
      <c r="BYH13" s="92"/>
      <c r="BYI13" s="92"/>
      <c r="BYJ13" s="92"/>
      <c r="BYK13" s="92"/>
      <c r="BYL13" s="92"/>
      <c r="BYM13" s="92"/>
      <c r="BYN13" s="92"/>
      <c r="BYO13" s="92"/>
      <c r="BYP13" s="92"/>
      <c r="BYQ13" s="92"/>
      <c r="BYR13" s="92"/>
      <c r="BYS13" s="92"/>
      <c r="BYT13" s="92"/>
      <c r="BYU13" s="92"/>
      <c r="BYV13" s="92"/>
      <c r="BYW13" s="92"/>
      <c r="BYX13" s="92"/>
      <c r="BYY13" s="92"/>
      <c r="BYZ13" s="92"/>
      <c r="BZA13" s="92"/>
      <c r="BZB13" s="92"/>
      <c r="BZC13" s="92"/>
      <c r="BZD13" s="92"/>
      <c r="BZE13" s="92"/>
      <c r="BZF13" s="92"/>
      <c r="BZG13" s="92"/>
      <c r="BZH13" s="92"/>
      <c r="BZI13" s="92"/>
      <c r="BZJ13" s="92"/>
      <c r="BZK13" s="92"/>
      <c r="BZL13" s="92"/>
      <c r="BZM13" s="92"/>
      <c r="BZN13" s="92"/>
      <c r="BZO13" s="92"/>
      <c r="BZP13" s="92"/>
      <c r="BZQ13" s="92"/>
      <c r="BZR13" s="92"/>
      <c r="BZS13" s="92"/>
      <c r="BZT13" s="92"/>
      <c r="BZU13" s="92"/>
      <c r="BZV13" s="92"/>
      <c r="BZW13" s="92"/>
      <c r="BZX13" s="92"/>
      <c r="BZY13" s="92"/>
      <c r="BZZ13" s="92"/>
      <c r="CAA13" s="92"/>
      <c r="CAB13" s="92"/>
      <c r="CAC13" s="92"/>
      <c r="CAD13" s="92"/>
      <c r="CAE13" s="92"/>
      <c r="CAF13" s="92"/>
      <c r="CAG13" s="92"/>
      <c r="CAH13" s="92"/>
      <c r="CAI13" s="92"/>
      <c r="CAJ13" s="92"/>
      <c r="CAK13" s="92"/>
      <c r="CAL13" s="92"/>
      <c r="CAM13" s="92"/>
      <c r="CAN13" s="92"/>
      <c r="CAO13" s="92"/>
      <c r="CAP13" s="92"/>
      <c r="CAQ13" s="92"/>
      <c r="CAR13" s="92"/>
      <c r="CAS13" s="92"/>
      <c r="CAT13" s="92"/>
      <c r="CAU13" s="92"/>
      <c r="CAV13" s="92"/>
      <c r="CAW13" s="92"/>
      <c r="CAX13" s="92"/>
      <c r="CAY13" s="92"/>
      <c r="CAZ13" s="92"/>
      <c r="CBA13" s="92"/>
      <c r="CBB13" s="92"/>
      <c r="CBC13" s="92"/>
      <c r="CBD13" s="92"/>
      <c r="CBE13" s="92"/>
      <c r="CBF13" s="92"/>
      <c r="CBG13" s="92"/>
      <c r="CBH13" s="92"/>
      <c r="CBI13" s="92"/>
      <c r="CBJ13" s="92"/>
      <c r="CBK13" s="92"/>
      <c r="CBL13" s="92"/>
      <c r="CBM13" s="92"/>
      <c r="CBN13" s="92"/>
      <c r="CBO13" s="92"/>
      <c r="CBP13" s="92"/>
      <c r="CBQ13" s="92"/>
      <c r="CBR13" s="92"/>
      <c r="CBS13" s="92"/>
      <c r="CBT13" s="92"/>
      <c r="CBU13" s="92"/>
      <c r="CBV13" s="92"/>
      <c r="CBW13" s="92"/>
      <c r="CBX13" s="92"/>
      <c r="CBY13" s="92"/>
      <c r="CBZ13" s="92"/>
      <c r="CCA13" s="92"/>
      <c r="CCB13" s="92"/>
      <c r="CCC13" s="92"/>
      <c r="CCD13" s="92"/>
      <c r="CCE13" s="92"/>
      <c r="CCF13" s="92"/>
      <c r="CCG13" s="92"/>
      <c r="CCH13" s="92"/>
      <c r="CCI13" s="92"/>
      <c r="CCJ13" s="92"/>
      <c r="CCK13" s="92"/>
      <c r="CCL13" s="92"/>
      <c r="CCM13" s="92"/>
      <c r="CCN13" s="92"/>
      <c r="CCO13" s="92"/>
      <c r="CCP13" s="92"/>
      <c r="CCQ13" s="92"/>
      <c r="CCR13" s="92"/>
      <c r="CCS13" s="92"/>
      <c r="CCT13" s="92"/>
      <c r="CCU13" s="92"/>
      <c r="CCV13" s="92"/>
      <c r="CCW13" s="92"/>
      <c r="CCX13" s="92"/>
      <c r="CCY13" s="92"/>
      <c r="CCZ13" s="92"/>
      <c r="CDA13" s="92"/>
      <c r="CDB13" s="92"/>
      <c r="CDC13" s="92"/>
      <c r="CDD13" s="92"/>
      <c r="CDE13" s="92"/>
      <c r="CDF13" s="92"/>
      <c r="CDG13" s="92"/>
      <c r="CDH13" s="92"/>
      <c r="CDI13" s="92"/>
      <c r="CDJ13" s="92"/>
      <c r="CDK13" s="92"/>
      <c r="CDL13" s="92"/>
      <c r="CDM13" s="92"/>
      <c r="CDN13" s="92"/>
      <c r="CDO13" s="92"/>
      <c r="CDP13" s="92"/>
      <c r="CDQ13" s="92"/>
      <c r="CDR13" s="92"/>
      <c r="CDS13" s="92"/>
      <c r="CDT13" s="92"/>
      <c r="CDU13" s="92"/>
      <c r="CDV13" s="92"/>
      <c r="CDW13" s="92"/>
      <c r="CDX13" s="92"/>
      <c r="CDY13" s="92"/>
      <c r="CDZ13" s="92"/>
      <c r="CEA13" s="92"/>
      <c r="CEB13" s="92"/>
      <c r="CEC13" s="92"/>
      <c r="CED13" s="92"/>
      <c r="CEE13" s="92"/>
      <c r="CEF13" s="92"/>
      <c r="CEG13" s="92"/>
      <c r="CEH13" s="92"/>
      <c r="CEI13" s="92"/>
      <c r="CEJ13" s="92"/>
      <c r="CEK13" s="92"/>
      <c r="CEL13" s="92"/>
      <c r="CEM13" s="92"/>
      <c r="CEN13" s="92"/>
      <c r="CEO13" s="92"/>
      <c r="CEP13" s="92"/>
      <c r="CEQ13" s="92"/>
      <c r="CER13" s="92"/>
      <c r="CES13" s="92"/>
      <c r="CET13" s="92"/>
      <c r="CEU13" s="92"/>
      <c r="CEV13" s="92"/>
      <c r="CEW13" s="92"/>
      <c r="CEX13" s="92"/>
      <c r="CEY13" s="92"/>
      <c r="CEZ13" s="92"/>
      <c r="CFA13" s="92"/>
      <c r="CFB13" s="92"/>
      <c r="CFC13" s="92"/>
      <c r="CFD13" s="92"/>
      <c r="CFE13" s="92"/>
      <c r="CFF13" s="92"/>
      <c r="CFG13" s="92"/>
      <c r="CFH13" s="92"/>
      <c r="CFI13" s="92"/>
      <c r="CFJ13" s="92"/>
      <c r="CFK13" s="92"/>
      <c r="CFL13" s="92"/>
      <c r="CFM13" s="92"/>
      <c r="CFN13" s="92"/>
      <c r="CFO13" s="92"/>
      <c r="CFP13" s="92"/>
      <c r="CFQ13" s="92"/>
      <c r="CFR13" s="92"/>
      <c r="CFS13" s="92"/>
      <c r="CFT13" s="92"/>
      <c r="CFU13" s="92"/>
      <c r="CFV13" s="92"/>
      <c r="CFW13" s="92"/>
      <c r="CFX13" s="92"/>
      <c r="CFY13" s="92"/>
      <c r="CFZ13" s="92"/>
      <c r="CGA13" s="92"/>
      <c r="CGB13" s="92"/>
      <c r="CGC13" s="92"/>
      <c r="CGD13" s="92"/>
      <c r="CGE13" s="92"/>
      <c r="CGF13" s="92"/>
      <c r="CGG13" s="92"/>
      <c r="CGH13" s="92"/>
      <c r="CGI13" s="92"/>
      <c r="CGJ13" s="92"/>
      <c r="CGK13" s="92"/>
      <c r="CGL13" s="92"/>
      <c r="CGM13" s="92"/>
      <c r="CGN13" s="92"/>
      <c r="CGO13" s="92"/>
      <c r="CGP13" s="92"/>
      <c r="CGQ13" s="92"/>
      <c r="CGR13" s="92"/>
      <c r="CGS13" s="92"/>
      <c r="CGT13" s="92"/>
      <c r="CGU13" s="92"/>
      <c r="CGV13" s="92"/>
      <c r="CGW13" s="92"/>
      <c r="CGX13" s="92"/>
      <c r="CGY13" s="92"/>
      <c r="CGZ13" s="92"/>
      <c r="CHA13" s="92"/>
      <c r="CHB13" s="92"/>
      <c r="CHC13" s="92"/>
      <c r="CHD13" s="92"/>
      <c r="CHE13" s="92"/>
      <c r="CHF13" s="92"/>
      <c r="CHG13" s="92"/>
      <c r="CHH13" s="92"/>
      <c r="CHI13" s="92"/>
      <c r="CHJ13" s="92"/>
      <c r="CHK13" s="92"/>
      <c r="CHL13" s="92"/>
      <c r="CHM13" s="92"/>
      <c r="CHN13" s="92"/>
      <c r="CHO13" s="92"/>
      <c r="CHP13" s="92"/>
      <c r="CHQ13" s="92"/>
      <c r="CHR13" s="92"/>
      <c r="CHS13" s="92"/>
      <c r="CHT13" s="92"/>
      <c r="CHU13" s="92"/>
      <c r="CHV13" s="92"/>
      <c r="CHW13" s="92"/>
      <c r="CHX13" s="92"/>
      <c r="CHY13" s="92"/>
      <c r="CHZ13" s="92"/>
      <c r="CIA13" s="92"/>
      <c r="CIB13" s="92"/>
      <c r="CIC13" s="92"/>
      <c r="CID13" s="92"/>
      <c r="CIE13" s="92"/>
      <c r="CIF13" s="92"/>
      <c r="CIG13" s="92"/>
      <c r="CIH13" s="92"/>
      <c r="CII13" s="92"/>
      <c r="CIJ13" s="92"/>
      <c r="CIK13" s="92"/>
      <c r="CIL13" s="92"/>
      <c r="CIM13" s="92"/>
      <c r="CIN13" s="92"/>
      <c r="CIO13" s="92"/>
      <c r="CIP13" s="92"/>
      <c r="CIQ13" s="92"/>
      <c r="CIR13" s="92"/>
      <c r="CIS13" s="92"/>
      <c r="CIT13" s="92"/>
      <c r="CIU13" s="92"/>
      <c r="CIV13" s="92"/>
      <c r="CIW13" s="92"/>
      <c r="CIX13" s="92"/>
      <c r="CIY13" s="92"/>
      <c r="CIZ13" s="92"/>
      <c r="CJA13" s="92"/>
      <c r="CJB13" s="92"/>
      <c r="CJC13" s="92"/>
      <c r="CJD13" s="92"/>
      <c r="CJE13" s="92"/>
      <c r="CJF13" s="92"/>
      <c r="CJG13" s="92"/>
      <c r="CJH13" s="92"/>
      <c r="CJI13" s="92"/>
      <c r="CJJ13" s="92"/>
      <c r="CJK13" s="92"/>
      <c r="CJL13" s="92"/>
      <c r="CJM13" s="92"/>
      <c r="CJN13" s="92"/>
      <c r="CJO13" s="92"/>
      <c r="CJP13" s="92"/>
      <c r="CJQ13" s="92"/>
      <c r="CJR13" s="92"/>
      <c r="CJS13" s="92"/>
      <c r="CJT13" s="92"/>
      <c r="CJU13" s="92"/>
      <c r="CJV13" s="92"/>
      <c r="CJW13" s="92"/>
      <c r="CJX13" s="92"/>
      <c r="CJY13" s="92"/>
      <c r="CJZ13" s="92"/>
      <c r="CKA13" s="92"/>
      <c r="CKB13" s="92"/>
      <c r="CKC13" s="92"/>
      <c r="CKD13" s="92"/>
      <c r="CKE13" s="92"/>
      <c r="CKF13" s="92"/>
      <c r="CKG13" s="92"/>
      <c r="CKH13" s="92"/>
      <c r="CKI13" s="92"/>
      <c r="CKJ13" s="92"/>
      <c r="CKK13" s="92"/>
      <c r="CKL13" s="92"/>
      <c r="CKM13" s="92"/>
      <c r="CKN13" s="92"/>
      <c r="CKO13" s="92"/>
      <c r="CKP13" s="92"/>
      <c r="CKQ13" s="92"/>
      <c r="CKR13" s="92"/>
      <c r="CKS13" s="92"/>
      <c r="CKT13" s="92"/>
      <c r="CKU13" s="92"/>
      <c r="CKV13" s="92"/>
      <c r="CKW13" s="92"/>
      <c r="CKX13" s="92"/>
      <c r="CKY13" s="92"/>
      <c r="CKZ13" s="92"/>
      <c r="CLA13" s="92"/>
      <c r="CLB13" s="92"/>
      <c r="CLC13" s="92"/>
      <c r="CLD13" s="92"/>
      <c r="CLE13" s="92"/>
      <c r="CLF13" s="92"/>
      <c r="CLG13" s="92"/>
      <c r="CLH13" s="92"/>
      <c r="CLI13" s="92"/>
      <c r="CLJ13" s="92"/>
      <c r="CLK13" s="92"/>
      <c r="CLL13" s="92"/>
      <c r="CLM13" s="92"/>
      <c r="CLN13" s="92"/>
      <c r="CLO13" s="92"/>
      <c r="CLP13" s="92"/>
      <c r="CLQ13" s="92"/>
      <c r="CLR13" s="92"/>
      <c r="CLS13" s="92"/>
      <c r="CLT13" s="92"/>
      <c r="CLU13" s="92"/>
      <c r="CLV13" s="92"/>
      <c r="CLW13" s="92"/>
      <c r="CLX13" s="92"/>
      <c r="CLY13" s="92"/>
      <c r="CLZ13" s="92"/>
      <c r="CMA13" s="92"/>
      <c r="CMB13" s="92"/>
      <c r="CMC13" s="92"/>
      <c r="CMD13" s="92"/>
      <c r="CME13" s="92"/>
      <c r="CMF13" s="92"/>
      <c r="CMG13" s="92"/>
      <c r="CMH13" s="92"/>
      <c r="CMI13" s="92"/>
      <c r="CMJ13" s="92"/>
      <c r="CMK13" s="92"/>
      <c r="CML13" s="92"/>
      <c r="CMM13" s="92"/>
      <c r="CMN13" s="92"/>
      <c r="CMO13" s="92"/>
      <c r="CMP13" s="92"/>
      <c r="CMQ13" s="92"/>
      <c r="CMR13" s="92"/>
      <c r="CMS13" s="92"/>
      <c r="CMT13" s="92"/>
      <c r="CMU13" s="92"/>
      <c r="CMV13" s="92"/>
      <c r="CMW13" s="92"/>
      <c r="CMX13" s="92"/>
      <c r="CMY13" s="92"/>
      <c r="CMZ13" s="92"/>
      <c r="CNA13" s="92"/>
      <c r="CNB13" s="92"/>
      <c r="CNC13" s="92"/>
      <c r="CND13" s="92"/>
      <c r="CNE13" s="92"/>
      <c r="CNF13" s="92"/>
      <c r="CNG13" s="92"/>
      <c r="CNH13" s="92"/>
      <c r="CNI13" s="92"/>
      <c r="CNJ13" s="92"/>
      <c r="CNK13" s="92"/>
      <c r="CNL13" s="92"/>
      <c r="CNM13" s="92"/>
      <c r="CNN13" s="92"/>
      <c r="CNO13" s="92"/>
      <c r="CNP13" s="92"/>
      <c r="CNQ13" s="92"/>
      <c r="CNR13" s="92"/>
      <c r="CNS13" s="92"/>
      <c r="CNT13" s="92"/>
      <c r="CNU13" s="92"/>
      <c r="CNV13" s="92"/>
      <c r="CNW13" s="92"/>
      <c r="CNX13" s="92"/>
      <c r="CNY13" s="92"/>
      <c r="CNZ13" s="92"/>
      <c r="COA13" s="92"/>
      <c r="COB13" s="92"/>
      <c r="COC13" s="92"/>
      <c r="COD13" s="92"/>
      <c r="COE13" s="92"/>
      <c r="COF13" s="92"/>
      <c r="COG13" s="92"/>
      <c r="COH13" s="92"/>
      <c r="COI13" s="92"/>
      <c r="COJ13" s="92"/>
      <c r="COK13" s="92"/>
      <c r="COL13" s="92"/>
      <c r="COM13" s="92"/>
      <c r="CON13" s="92"/>
      <c r="COO13" s="92"/>
      <c r="COP13" s="92"/>
      <c r="COQ13" s="92"/>
      <c r="COR13" s="92"/>
      <c r="COS13" s="92"/>
      <c r="COT13" s="92"/>
      <c r="COU13" s="92"/>
      <c r="COV13" s="92"/>
      <c r="COW13" s="92"/>
      <c r="COX13" s="92"/>
      <c r="COY13" s="92"/>
      <c r="COZ13" s="92"/>
      <c r="CPA13" s="92"/>
      <c r="CPB13" s="92"/>
      <c r="CPC13" s="92"/>
      <c r="CPD13" s="92"/>
      <c r="CPE13" s="92"/>
      <c r="CPF13" s="92"/>
      <c r="CPG13" s="92"/>
      <c r="CPH13" s="92"/>
      <c r="CPI13" s="92"/>
      <c r="CPJ13" s="92"/>
      <c r="CPK13" s="92"/>
      <c r="CPL13" s="92"/>
      <c r="CPM13" s="92"/>
      <c r="CPN13" s="92"/>
      <c r="CPO13" s="92"/>
      <c r="CPP13" s="92"/>
      <c r="CPQ13" s="92"/>
      <c r="CPR13" s="92"/>
      <c r="CPS13" s="92"/>
      <c r="CPT13" s="92"/>
      <c r="CPU13" s="92"/>
      <c r="CPV13" s="92"/>
      <c r="CPW13" s="92"/>
      <c r="CPX13" s="92"/>
      <c r="CPY13" s="92"/>
      <c r="CPZ13" s="92"/>
      <c r="CQA13" s="92"/>
      <c r="CQB13" s="92"/>
      <c r="CQC13" s="92"/>
      <c r="CQD13" s="92"/>
      <c r="CQE13" s="92"/>
      <c r="CQF13" s="92"/>
      <c r="CQG13" s="92"/>
      <c r="CQH13" s="92"/>
      <c r="CQI13" s="92"/>
      <c r="CQJ13" s="92"/>
      <c r="CQK13" s="92"/>
      <c r="CQL13" s="92"/>
      <c r="CQM13" s="92"/>
      <c r="CQN13" s="92"/>
      <c r="CQO13" s="92"/>
      <c r="CQP13" s="92"/>
      <c r="CQQ13" s="92"/>
      <c r="CQR13" s="92"/>
      <c r="CQS13" s="92"/>
      <c r="CQT13" s="92"/>
      <c r="CQU13" s="92"/>
      <c r="CQV13" s="92"/>
      <c r="CQW13" s="92"/>
      <c r="CQX13" s="92"/>
      <c r="CQY13" s="92"/>
      <c r="CQZ13" s="92"/>
      <c r="CRA13" s="92"/>
      <c r="CRB13" s="92"/>
      <c r="CRC13" s="92"/>
      <c r="CRD13" s="92"/>
      <c r="CRE13" s="92"/>
      <c r="CRF13" s="92"/>
      <c r="CRG13" s="92"/>
      <c r="CRH13" s="92"/>
      <c r="CRI13" s="92"/>
      <c r="CRJ13" s="92"/>
      <c r="CRK13" s="92"/>
      <c r="CRL13" s="92"/>
      <c r="CRM13" s="92"/>
      <c r="CRN13" s="92"/>
      <c r="CRO13" s="92"/>
      <c r="CRP13" s="92"/>
      <c r="CRQ13" s="92"/>
      <c r="CRR13" s="92"/>
      <c r="CRS13" s="92"/>
      <c r="CRT13" s="92"/>
      <c r="CRU13" s="92"/>
      <c r="CRV13" s="92"/>
      <c r="CRW13" s="92"/>
      <c r="CRX13" s="92"/>
      <c r="CRY13" s="92"/>
      <c r="CRZ13" s="92"/>
      <c r="CSA13" s="92"/>
      <c r="CSB13" s="92"/>
      <c r="CSC13" s="92"/>
      <c r="CSD13" s="92"/>
      <c r="CSE13" s="92"/>
      <c r="CSF13" s="92"/>
      <c r="CSG13" s="92"/>
      <c r="CSH13" s="92"/>
      <c r="CSI13" s="92"/>
      <c r="CSJ13" s="92"/>
      <c r="CSK13" s="92"/>
      <c r="CSL13" s="92"/>
      <c r="CSM13" s="92"/>
      <c r="CSN13" s="92"/>
      <c r="CSO13" s="92"/>
      <c r="CSP13" s="92"/>
      <c r="CSQ13" s="92"/>
      <c r="CSR13" s="92"/>
      <c r="CSS13" s="92"/>
      <c r="CST13" s="92"/>
      <c r="CSU13" s="92"/>
      <c r="CSV13" s="92"/>
      <c r="CSW13" s="92"/>
      <c r="CSX13" s="92"/>
      <c r="CSY13" s="92"/>
      <c r="CSZ13" s="92"/>
      <c r="CTA13" s="92"/>
      <c r="CTB13" s="92"/>
      <c r="CTC13" s="92"/>
      <c r="CTD13" s="92"/>
      <c r="CTE13" s="92"/>
      <c r="CTF13" s="92"/>
      <c r="CTG13" s="92"/>
      <c r="CTH13" s="92"/>
      <c r="CTI13" s="92"/>
      <c r="CTJ13" s="92"/>
      <c r="CTK13" s="92"/>
      <c r="CTL13" s="92"/>
      <c r="CTM13" s="92"/>
      <c r="CTN13" s="92"/>
      <c r="CTO13" s="92"/>
      <c r="CTP13" s="92"/>
      <c r="CTQ13" s="92"/>
      <c r="CTR13" s="92"/>
      <c r="CTS13" s="92"/>
      <c r="CTT13" s="92"/>
      <c r="CTU13" s="92"/>
      <c r="CTV13" s="92"/>
      <c r="CTW13" s="92"/>
      <c r="CTX13" s="92"/>
      <c r="CTY13" s="92"/>
      <c r="CTZ13" s="92"/>
      <c r="CUA13" s="92"/>
      <c r="CUB13" s="92"/>
      <c r="CUC13" s="92"/>
      <c r="CUD13" s="92"/>
      <c r="CUE13" s="92"/>
      <c r="CUF13" s="92"/>
      <c r="CUG13" s="92"/>
      <c r="CUH13" s="92"/>
      <c r="CUI13" s="92"/>
      <c r="CUJ13" s="92"/>
      <c r="CUK13" s="92"/>
      <c r="CUL13" s="92"/>
      <c r="CUM13" s="92"/>
      <c r="CUN13" s="92"/>
      <c r="CUO13" s="92"/>
      <c r="CUP13" s="92"/>
      <c r="CUQ13" s="92"/>
      <c r="CUR13" s="92"/>
      <c r="CUS13" s="92"/>
      <c r="CUT13" s="92"/>
      <c r="CUU13" s="92"/>
      <c r="CUV13" s="92"/>
      <c r="CUW13" s="92"/>
      <c r="CUX13" s="92"/>
      <c r="CUY13" s="92"/>
      <c r="CUZ13" s="92"/>
      <c r="CVA13" s="92"/>
      <c r="CVB13" s="92"/>
      <c r="CVC13" s="92"/>
      <c r="CVD13" s="92"/>
      <c r="CVE13" s="92"/>
      <c r="CVF13" s="92"/>
      <c r="CVG13" s="92"/>
      <c r="CVH13" s="92"/>
      <c r="CVI13" s="92"/>
      <c r="CVJ13" s="92"/>
      <c r="CVK13" s="92"/>
      <c r="CVL13" s="92"/>
      <c r="CVM13" s="92"/>
      <c r="CVN13" s="92"/>
      <c r="CVO13" s="92"/>
      <c r="CVP13" s="92"/>
      <c r="CVQ13" s="92"/>
      <c r="CVR13" s="92"/>
      <c r="CVS13" s="92"/>
      <c r="CVT13" s="92"/>
      <c r="CVU13" s="92"/>
      <c r="CVV13" s="92"/>
      <c r="CVW13" s="92"/>
      <c r="CVX13" s="92"/>
      <c r="CVY13" s="92"/>
      <c r="CVZ13" s="92"/>
      <c r="CWA13" s="92"/>
      <c r="CWB13" s="92"/>
      <c r="CWC13" s="92"/>
      <c r="CWD13" s="92"/>
      <c r="CWE13" s="92"/>
      <c r="CWF13" s="92"/>
      <c r="CWG13" s="92"/>
      <c r="CWH13" s="92"/>
      <c r="CWI13" s="92"/>
      <c r="CWJ13" s="92"/>
      <c r="CWK13" s="92"/>
      <c r="CWL13" s="92"/>
      <c r="CWM13" s="92"/>
      <c r="CWN13" s="92"/>
      <c r="CWO13" s="92"/>
      <c r="CWP13" s="92"/>
      <c r="CWQ13" s="92"/>
      <c r="CWR13" s="92"/>
      <c r="CWS13" s="92"/>
      <c r="CWT13" s="92"/>
      <c r="CWU13" s="92"/>
      <c r="CWV13" s="92"/>
      <c r="CWW13" s="92"/>
      <c r="CWX13" s="92"/>
      <c r="CWY13" s="92"/>
      <c r="CWZ13" s="92"/>
      <c r="CXA13" s="92"/>
      <c r="CXB13" s="92"/>
      <c r="CXC13" s="92"/>
      <c r="CXD13" s="92"/>
      <c r="CXE13" s="92"/>
      <c r="CXF13" s="92"/>
      <c r="CXG13" s="92"/>
      <c r="CXH13" s="92"/>
      <c r="CXI13" s="92"/>
      <c r="CXJ13" s="92"/>
      <c r="CXK13" s="92"/>
      <c r="CXL13" s="92"/>
      <c r="CXM13" s="92"/>
      <c r="CXN13" s="92"/>
      <c r="CXO13" s="92"/>
      <c r="CXP13" s="92"/>
      <c r="CXQ13" s="92"/>
      <c r="CXR13" s="92"/>
      <c r="CXS13" s="92"/>
      <c r="CXT13" s="92"/>
      <c r="CXU13" s="92"/>
      <c r="CXV13" s="92"/>
      <c r="CXW13" s="92"/>
      <c r="CXX13" s="92"/>
      <c r="CXY13" s="92"/>
      <c r="CXZ13" s="92"/>
      <c r="CYA13" s="92"/>
      <c r="CYB13" s="92"/>
      <c r="CYC13" s="92"/>
      <c r="CYD13" s="92"/>
      <c r="CYE13" s="92"/>
      <c r="CYF13" s="92"/>
      <c r="CYG13" s="92"/>
      <c r="CYH13" s="92"/>
      <c r="CYI13" s="92"/>
      <c r="CYJ13" s="92"/>
      <c r="CYK13" s="92"/>
      <c r="CYL13" s="92"/>
      <c r="CYM13" s="92"/>
      <c r="CYN13" s="92"/>
      <c r="CYO13" s="92"/>
      <c r="CYP13" s="92"/>
      <c r="CYQ13" s="92"/>
      <c r="CYR13" s="92"/>
      <c r="CYS13" s="92"/>
      <c r="CYT13" s="92"/>
      <c r="CYU13" s="92"/>
      <c r="CYV13" s="92"/>
      <c r="CYW13" s="92"/>
      <c r="CYX13" s="92"/>
      <c r="CYY13" s="92"/>
      <c r="CYZ13" s="92"/>
      <c r="CZA13" s="92"/>
      <c r="CZB13" s="92"/>
      <c r="CZC13" s="92"/>
      <c r="CZD13" s="92"/>
      <c r="CZE13" s="92"/>
      <c r="CZF13" s="92"/>
      <c r="CZG13" s="92"/>
      <c r="CZH13" s="92"/>
      <c r="CZI13" s="92"/>
      <c r="CZJ13" s="92"/>
      <c r="CZK13" s="92"/>
      <c r="CZL13" s="92"/>
      <c r="CZM13" s="92"/>
      <c r="CZN13" s="92"/>
      <c r="CZO13" s="92"/>
      <c r="CZP13" s="92"/>
      <c r="CZQ13" s="92"/>
      <c r="CZR13" s="92"/>
      <c r="CZS13" s="92"/>
      <c r="CZT13" s="92"/>
      <c r="CZU13" s="92"/>
      <c r="CZV13" s="92"/>
      <c r="CZW13" s="92"/>
      <c r="CZX13" s="92"/>
      <c r="CZY13" s="92"/>
      <c r="CZZ13" s="92"/>
      <c r="DAA13" s="92"/>
      <c r="DAB13" s="92"/>
      <c r="DAC13" s="92"/>
      <c r="DAD13" s="92"/>
      <c r="DAE13" s="92"/>
      <c r="DAF13" s="92"/>
      <c r="DAG13" s="92"/>
      <c r="DAH13" s="92"/>
      <c r="DAI13" s="92"/>
      <c r="DAJ13" s="92"/>
      <c r="DAK13" s="92"/>
      <c r="DAL13" s="92"/>
      <c r="DAM13" s="92"/>
      <c r="DAN13" s="92"/>
      <c r="DAO13" s="92"/>
      <c r="DAP13" s="92"/>
      <c r="DAQ13" s="92"/>
      <c r="DAR13" s="92"/>
      <c r="DAS13" s="92"/>
      <c r="DAT13" s="92"/>
      <c r="DAU13" s="92"/>
      <c r="DAV13" s="92"/>
      <c r="DAW13" s="92"/>
      <c r="DAX13" s="92"/>
      <c r="DAY13" s="92"/>
      <c r="DAZ13" s="92"/>
      <c r="DBA13" s="92"/>
      <c r="DBB13" s="92"/>
      <c r="DBC13" s="92"/>
      <c r="DBD13" s="92"/>
      <c r="DBE13" s="92"/>
      <c r="DBF13" s="92"/>
      <c r="DBG13" s="92"/>
      <c r="DBH13" s="92"/>
      <c r="DBI13" s="92"/>
      <c r="DBJ13" s="92"/>
      <c r="DBK13" s="92"/>
      <c r="DBL13" s="92"/>
      <c r="DBM13" s="92"/>
      <c r="DBN13" s="92"/>
      <c r="DBO13" s="92"/>
      <c r="DBP13" s="92"/>
      <c r="DBQ13" s="92"/>
      <c r="DBR13" s="92"/>
      <c r="DBS13" s="92"/>
      <c r="DBT13" s="92"/>
      <c r="DBU13" s="92"/>
      <c r="DBV13" s="92"/>
      <c r="DBW13" s="92"/>
      <c r="DBX13" s="92"/>
      <c r="DBY13" s="92"/>
      <c r="DBZ13" s="92"/>
      <c r="DCA13" s="92"/>
      <c r="DCB13" s="92"/>
      <c r="DCC13" s="92"/>
      <c r="DCD13" s="92"/>
      <c r="DCE13" s="92"/>
      <c r="DCF13" s="92"/>
      <c r="DCG13" s="92"/>
      <c r="DCH13" s="92"/>
      <c r="DCI13" s="92"/>
      <c r="DCJ13" s="92"/>
      <c r="DCK13" s="92"/>
      <c r="DCL13" s="92"/>
      <c r="DCM13" s="92"/>
      <c r="DCN13" s="92"/>
      <c r="DCO13" s="92"/>
      <c r="DCP13" s="92"/>
      <c r="DCQ13" s="92"/>
      <c r="DCR13" s="92"/>
      <c r="DCS13" s="92"/>
      <c r="DCT13" s="92"/>
      <c r="DCU13" s="92"/>
      <c r="DCV13" s="92"/>
      <c r="DCW13" s="92"/>
      <c r="DCX13" s="92"/>
      <c r="DCY13" s="92"/>
      <c r="DCZ13" s="92"/>
      <c r="DDA13" s="92"/>
      <c r="DDB13" s="92"/>
      <c r="DDC13" s="92"/>
      <c r="DDD13" s="92"/>
      <c r="DDE13" s="92"/>
      <c r="DDF13" s="92"/>
      <c r="DDG13" s="92"/>
      <c r="DDH13" s="92"/>
      <c r="DDI13" s="92"/>
      <c r="DDJ13" s="92"/>
      <c r="DDK13" s="92"/>
      <c r="DDL13" s="92"/>
      <c r="DDM13" s="92"/>
      <c r="DDN13" s="92"/>
      <c r="DDO13" s="92"/>
      <c r="DDP13" s="92"/>
      <c r="DDQ13" s="92"/>
      <c r="DDR13" s="92"/>
      <c r="DDS13" s="92"/>
      <c r="DDT13" s="92"/>
      <c r="DDU13" s="92"/>
      <c r="DDV13" s="92"/>
      <c r="DDW13" s="92"/>
      <c r="DDX13" s="92"/>
      <c r="DDY13" s="92"/>
      <c r="DDZ13" s="92"/>
      <c r="DEA13" s="92"/>
      <c r="DEB13" s="92"/>
      <c r="DEC13" s="92"/>
      <c r="DED13" s="92"/>
      <c r="DEE13" s="92"/>
      <c r="DEF13" s="92"/>
      <c r="DEG13" s="92"/>
      <c r="DEH13" s="92"/>
      <c r="DEI13" s="92"/>
      <c r="DEJ13" s="92"/>
      <c r="DEK13" s="92"/>
      <c r="DEL13" s="92"/>
      <c r="DEM13" s="92"/>
      <c r="DEN13" s="92"/>
      <c r="DEO13" s="92"/>
      <c r="DEP13" s="92"/>
      <c r="DEQ13" s="92"/>
      <c r="DER13" s="92"/>
      <c r="DES13" s="92"/>
      <c r="DET13" s="92"/>
      <c r="DEU13" s="92"/>
      <c r="DEV13" s="92"/>
      <c r="DEW13" s="92"/>
      <c r="DEX13" s="92"/>
      <c r="DEY13" s="92"/>
      <c r="DEZ13" s="92"/>
      <c r="DFA13" s="92"/>
      <c r="DFB13" s="92"/>
      <c r="DFC13" s="92"/>
      <c r="DFD13" s="92"/>
      <c r="DFE13" s="92"/>
      <c r="DFF13" s="92"/>
      <c r="DFG13" s="92"/>
      <c r="DFH13" s="92"/>
      <c r="DFI13" s="92"/>
      <c r="DFJ13" s="92"/>
      <c r="DFK13" s="92"/>
      <c r="DFL13" s="92"/>
      <c r="DFM13" s="92"/>
      <c r="DFN13" s="92"/>
      <c r="DFO13" s="92"/>
      <c r="DFP13" s="92"/>
      <c r="DFQ13" s="92"/>
      <c r="DFR13" s="92"/>
      <c r="DFS13" s="92"/>
      <c r="DFT13" s="92"/>
      <c r="DFU13" s="92"/>
      <c r="DFV13" s="92"/>
      <c r="DFW13" s="92"/>
      <c r="DFX13" s="92"/>
      <c r="DFY13" s="92"/>
      <c r="DFZ13" s="92"/>
      <c r="DGA13" s="92"/>
      <c r="DGB13" s="92"/>
      <c r="DGC13" s="92"/>
      <c r="DGD13" s="92"/>
      <c r="DGE13" s="92"/>
      <c r="DGF13" s="92"/>
      <c r="DGG13" s="92"/>
      <c r="DGH13" s="92"/>
      <c r="DGI13" s="92"/>
      <c r="DGJ13" s="92"/>
      <c r="DGK13" s="92"/>
      <c r="DGL13" s="92"/>
      <c r="DGM13" s="92"/>
      <c r="DGN13" s="92"/>
      <c r="DGO13" s="92"/>
      <c r="DGP13" s="92"/>
      <c r="DGQ13" s="92"/>
      <c r="DGR13" s="92"/>
      <c r="DGS13" s="92"/>
      <c r="DGT13" s="92"/>
      <c r="DGU13" s="92"/>
      <c r="DGV13" s="92"/>
      <c r="DGW13" s="92"/>
      <c r="DGX13" s="92"/>
      <c r="DGY13" s="92"/>
      <c r="DGZ13" s="92"/>
      <c r="DHA13" s="92"/>
      <c r="DHB13" s="92"/>
      <c r="DHC13" s="92"/>
      <c r="DHD13" s="92"/>
      <c r="DHE13" s="92"/>
      <c r="DHF13" s="92"/>
      <c r="DHG13" s="92"/>
      <c r="DHH13" s="92"/>
      <c r="DHI13" s="92"/>
      <c r="DHJ13" s="92"/>
      <c r="DHK13" s="92"/>
      <c r="DHL13" s="92"/>
      <c r="DHM13" s="92"/>
      <c r="DHN13" s="92"/>
      <c r="DHO13" s="92"/>
      <c r="DHP13" s="92"/>
      <c r="DHQ13" s="92"/>
      <c r="DHR13" s="92"/>
      <c r="DHS13" s="92"/>
      <c r="DHT13" s="92"/>
      <c r="DHU13" s="92"/>
      <c r="DHV13" s="92"/>
      <c r="DHW13" s="92"/>
      <c r="DHX13" s="92"/>
      <c r="DHY13" s="92"/>
      <c r="DHZ13" s="92"/>
      <c r="DIA13" s="92"/>
      <c r="DIB13" s="92"/>
      <c r="DIC13" s="92"/>
      <c r="DID13" s="92"/>
      <c r="DIE13" s="92"/>
      <c r="DIF13" s="92"/>
      <c r="DIG13" s="92"/>
      <c r="DIH13" s="92"/>
      <c r="DII13" s="92"/>
      <c r="DIJ13" s="92"/>
      <c r="DIK13" s="92"/>
      <c r="DIL13" s="92"/>
      <c r="DIM13" s="92"/>
      <c r="DIN13" s="92"/>
      <c r="DIO13" s="92"/>
      <c r="DIP13" s="92"/>
      <c r="DIQ13" s="92"/>
      <c r="DIR13" s="92"/>
      <c r="DIS13" s="92"/>
      <c r="DIT13" s="92"/>
      <c r="DIU13" s="92"/>
      <c r="DIV13" s="92"/>
      <c r="DIW13" s="92"/>
      <c r="DIX13" s="92"/>
      <c r="DIY13" s="92"/>
      <c r="DIZ13" s="92"/>
      <c r="DJA13" s="92"/>
      <c r="DJB13" s="92"/>
      <c r="DJC13" s="92"/>
      <c r="DJD13" s="92"/>
      <c r="DJE13" s="92"/>
      <c r="DJF13" s="92"/>
      <c r="DJG13" s="92"/>
      <c r="DJH13" s="92"/>
      <c r="DJI13" s="92"/>
      <c r="DJJ13" s="92"/>
      <c r="DJK13" s="92"/>
      <c r="DJL13" s="92"/>
      <c r="DJM13" s="92"/>
      <c r="DJN13" s="92"/>
      <c r="DJO13" s="92"/>
      <c r="DJP13" s="92"/>
      <c r="DJQ13" s="92"/>
      <c r="DJR13" s="92"/>
      <c r="DJS13" s="92"/>
      <c r="DJT13" s="92"/>
      <c r="DJU13" s="92"/>
      <c r="DJV13" s="92"/>
      <c r="DJW13" s="92"/>
      <c r="DJX13" s="92"/>
      <c r="DJY13" s="92"/>
      <c r="DJZ13" s="92"/>
      <c r="DKA13" s="92"/>
      <c r="DKB13" s="92"/>
      <c r="DKC13" s="92"/>
      <c r="DKD13" s="92"/>
      <c r="DKE13" s="92"/>
      <c r="DKF13" s="92"/>
      <c r="DKG13" s="92"/>
      <c r="DKH13" s="92"/>
      <c r="DKI13" s="92"/>
      <c r="DKJ13" s="92"/>
      <c r="DKK13" s="92"/>
      <c r="DKL13" s="92"/>
      <c r="DKM13" s="92"/>
      <c r="DKN13" s="92"/>
      <c r="DKO13" s="92"/>
      <c r="DKP13" s="92"/>
      <c r="DKQ13" s="92"/>
      <c r="DKR13" s="92"/>
      <c r="DKS13" s="92"/>
      <c r="DKT13" s="92"/>
      <c r="DKU13" s="92"/>
      <c r="DKV13" s="92"/>
      <c r="DKW13" s="92"/>
      <c r="DKX13" s="92"/>
      <c r="DKY13" s="92"/>
      <c r="DKZ13" s="92"/>
      <c r="DLA13" s="92"/>
      <c r="DLB13" s="92"/>
      <c r="DLC13" s="92"/>
      <c r="DLD13" s="92"/>
      <c r="DLE13" s="92"/>
      <c r="DLF13" s="92"/>
      <c r="DLG13" s="92"/>
      <c r="DLH13" s="92"/>
      <c r="DLI13" s="92"/>
      <c r="DLJ13" s="92"/>
      <c r="DLK13" s="92"/>
      <c r="DLL13" s="92"/>
      <c r="DLM13" s="92"/>
      <c r="DLN13" s="92"/>
      <c r="DLO13" s="92"/>
      <c r="DLP13" s="92"/>
      <c r="DLQ13" s="92"/>
      <c r="DLR13" s="92"/>
      <c r="DLS13" s="92"/>
      <c r="DLT13" s="92"/>
      <c r="DLU13" s="92"/>
      <c r="DLV13" s="92"/>
      <c r="DLW13" s="92"/>
      <c r="DLX13" s="92"/>
      <c r="DLY13" s="92"/>
      <c r="DLZ13" s="92"/>
      <c r="DMA13" s="92"/>
      <c r="DMB13" s="92"/>
      <c r="DMC13" s="92"/>
      <c r="DMD13" s="92"/>
      <c r="DME13" s="92"/>
      <c r="DMF13" s="92"/>
      <c r="DMG13" s="92"/>
      <c r="DMH13" s="92"/>
      <c r="DMI13" s="92"/>
      <c r="DMJ13" s="92"/>
      <c r="DMK13" s="92"/>
      <c r="DML13" s="92"/>
      <c r="DMM13" s="92"/>
      <c r="DMN13" s="92"/>
      <c r="DMO13" s="92"/>
      <c r="DMP13" s="92"/>
      <c r="DMQ13" s="92"/>
      <c r="DMR13" s="92"/>
      <c r="DMS13" s="92"/>
      <c r="DMT13" s="92"/>
      <c r="DMU13" s="92"/>
      <c r="DMV13" s="92"/>
      <c r="DMW13" s="92"/>
      <c r="DMX13" s="92"/>
      <c r="DMY13" s="92"/>
      <c r="DMZ13" s="92"/>
      <c r="DNA13" s="92"/>
      <c r="DNB13" s="92"/>
      <c r="DNC13" s="92"/>
      <c r="DND13" s="92"/>
      <c r="DNE13" s="92"/>
      <c r="DNF13" s="92"/>
      <c r="DNG13" s="92"/>
      <c r="DNH13" s="92"/>
      <c r="DNI13" s="92"/>
      <c r="DNJ13" s="92"/>
      <c r="DNK13" s="92"/>
      <c r="DNL13" s="92"/>
      <c r="DNM13" s="92"/>
      <c r="DNN13" s="92"/>
      <c r="DNO13" s="92"/>
      <c r="DNP13" s="92"/>
      <c r="DNQ13" s="92"/>
      <c r="DNR13" s="92"/>
      <c r="DNS13" s="92"/>
      <c r="DNT13" s="92"/>
      <c r="DNU13" s="92"/>
      <c r="DNV13" s="92"/>
      <c r="DNW13" s="92"/>
      <c r="DNX13" s="92"/>
      <c r="DNY13" s="92"/>
      <c r="DNZ13" s="92"/>
      <c r="DOA13" s="92"/>
      <c r="DOB13" s="92"/>
      <c r="DOC13" s="92"/>
      <c r="DOD13" s="92"/>
      <c r="DOE13" s="92"/>
      <c r="DOF13" s="92"/>
      <c r="DOG13" s="92"/>
      <c r="DOH13" s="92"/>
      <c r="DOI13" s="92"/>
      <c r="DOJ13" s="92"/>
      <c r="DOK13" s="92"/>
      <c r="DOL13" s="92"/>
      <c r="DOM13" s="92"/>
      <c r="DON13" s="92"/>
      <c r="DOO13" s="92"/>
      <c r="DOP13" s="92"/>
      <c r="DOQ13" s="92"/>
      <c r="DOR13" s="92"/>
      <c r="DOS13" s="92"/>
      <c r="DOT13" s="92"/>
      <c r="DOU13" s="92"/>
      <c r="DOV13" s="92"/>
      <c r="DOW13" s="92"/>
      <c r="DOX13" s="92"/>
      <c r="DOY13" s="92"/>
      <c r="DOZ13" s="92"/>
      <c r="DPA13" s="92"/>
      <c r="DPB13" s="92"/>
      <c r="DPC13" s="92"/>
      <c r="DPD13" s="92"/>
      <c r="DPE13" s="92"/>
      <c r="DPF13" s="92"/>
      <c r="DPG13" s="92"/>
      <c r="DPH13" s="92"/>
      <c r="DPI13" s="92"/>
      <c r="DPJ13" s="92"/>
      <c r="DPK13" s="92"/>
      <c r="DPL13" s="92"/>
      <c r="DPM13" s="92"/>
      <c r="DPN13" s="92"/>
      <c r="DPO13" s="92"/>
      <c r="DPP13" s="92"/>
      <c r="DPQ13" s="92"/>
      <c r="DPR13" s="92"/>
      <c r="DPS13" s="92"/>
      <c r="DPT13" s="92"/>
      <c r="DPU13" s="92"/>
      <c r="DPV13" s="92"/>
      <c r="DPW13" s="92"/>
      <c r="DPX13" s="92"/>
      <c r="DPY13" s="92"/>
      <c r="DPZ13" s="92"/>
      <c r="DQA13" s="92"/>
      <c r="DQB13" s="92"/>
      <c r="DQC13" s="92"/>
      <c r="DQD13" s="92"/>
      <c r="DQE13" s="92"/>
      <c r="DQF13" s="92"/>
      <c r="DQG13" s="92"/>
      <c r="DQH13" s="92"/>
      <c r="DQI13" s="92"/>
      <c r="DQJ13" s="92"/>
      <c r="DQK13" s="92"/>
      <c r="DQL13" s="92"/>
      <c r="DQM13" s="92"/>
      <c r="DQN13" s="92"/>
      <c r="DQO13" s="92"/>
      <c r="DQP13" s="92"/>
      <c r="DQQ13" s="92"/>
      <c r="DQR13" s="92"/>
      <c r="DQS13" s="92"/>
      <c r="DQT13" s="92"/>
      <c r="DQU13" s="92"/>
      <c r="DQV13" s="92"/>
      <c r="DQW13" s="92"/>
      <c r="DQX13" s="92"/>
      <c r="DQY13" s="92"/>
      <c r="DQZ13" s="92"/>
      <c r="DRA13" s="92"/>
      <c r="DRB13" s="92"/>
      <c r="DRC13" s="92"/>
      <c r="DRD13" s="92"/>
      <c r="DRE13" s="92"/>
      <c r="DRF13" s="92"/>
      <c r="DRG13" s="92"/>
      <c r="DRH13" s="92"/>
      <c r="DRI13" s="92"/>
      <c r="DRJ13" s="92"/>
      <c r="DRK13" s="92"/>
      <c r="DRL13" s="92"/>
      <c r="DRM13" s="92"/>
      <c r="DRN13" s="92"/>
      <c r="DRO13" s="92"/>
      <c r="DRP13" s="92"/>
      <c r="DRQ13" s="92"/>
      <c r="DRR13" s="92"/>
      <c r="DRS13" s="92"/>
      <c r="DRT13" s="92"/>
      <c r="DRU13" s="92"/>
      <c r="DRV13" s="92"/>
      <c r="DRW13" s="92"/>
      <c r="DRX13" s="92"/>
      <c r="DRY13" s="92"/>
      <c r="DRZ13" s="92"/>
      <c r="DSA13" s="92"/>
      <c r="DSB13" s="92"/>
      <c r="DSC13" s="92"/>
      <c r="DSD13" s="92"/>
      <c r="DSE13" s="92"/>
      <c r="DSF13" s="92"/>
      <c r="DSG13" s="92"/>
      <c r="DSH13" s="92"/>
      <c r="DSI13" s="92"/>
      <c r="DSJ13" s="92"/>
      <c r="DSK13" s="92"/>
      <c r="DSL13" s="92"/>
      <c r="DSM13" s="92"/>
      <c r="DSN13" s="92"/>
      <c r="DSO13" s="92"/>
      <c r="DSP13" s="92"/>
      <c r="DSQ13" s="92"/>
      <c r="DSR13" s="92"/>
      <c r="DSS13" s="92"/>
      <c r="DST13" s="92"/>
      <c r="DSU13" s="92"/>
      <c r="DSV13" s="92"/>
      <c r="DSW13" s="92"/>
      <c r="DSX13" s="92"/>
      <c r="DSY13" s="92"/>
      <c r="DSZ13" s="92"/>
      <c r="DTA13" s="92"/>
      <c r="DTB13" s="92"/>
      <c r="DTC13" s="92"/>
      <c r="DTD13" s="92"/>
      <c r="DTE13" s="92"/>
      <c r="DTF13" s="92"/>
      <c r="DTG13" s="92"/>
      <c r="DTH13" s="92"/>
      <c r="DTI13" s="92"/>
      <c r="DTJ13" s="92"/>
      <c r="DTK13" s="92"/>
      <c r="DTL13" s="92"/>
      <c r="DTM13" s="92"/>
      <c r="DTN13" s="92"/>
      <c r="DTO13" s="92"/>
      <c r="DTP13" s="92"/>
      <c r="DTQ13" s="92"/>
      <c r="DTR13" s="92"/>
      <c r="DTS13" s="92"/>
      <c r="DTT13" s="92"/>
      <c r="DTU13" s="92"/>
      <c r="DTV13" s="92"/>
      <c r="DTW13" s="92"/>
      <c r="DTX13" s="92"/>
      <c r="DTY13" s="92"/>
      <c r="DTZ13" s="92"/>
      <c r="DUA13" s="92"/>
      <c r="DUB13" s="92"/>
      <c r="DUC13" s="92"/>
      <c r="DUD13" s="92"/>
      <c r="DUE13" s="92"/>
      <c r="DUF13" s="92"/>
      <c r="DUG13" s="92"/>
      <c r="DUH13" s="92"/>
      <c r="DUI13" s="92"/>
      <c r="DUJ13" s="92"/>
      <c r="DUK13" s="92"/>
      <c r="DUL13" s="92"/>
      <c r="DUM13" s="92"/>
      <c r="DUN13" s="92"/>
      <c r="DUO13" s="92"/>
      <c r="DUP13" s="92"/>
      <c r="DUQ13" s="92"/>
      <c r="DUR13" s="92"/>
      <c r="DUS13" s="92"/>
      <c r="DUT13" s="92"/>
      <c r="DUU13" s="92"/>
      <c r="DUV13" s="92"/>
      <c r="DUW13" s="92"/>
      <c r="DUX13" s="92"/>
      <c r="DUY13" s="92"/>
      <c r="DUZ13" s="92"/>
      <c r="DVA13" s="92"/>
      <c r="DVB13" s="92"/>
      <c r="DVC13" s="92"/>
      <c r="DVD13" s="92"/>
      <c r="DVE13" s="92"/>
      <c r="DVF13" s="92"/>
      <c r="DVG13" s="92"/>
      <c r="DVH13" s="92"/>
      <c r="DVI13" s="92"/>
      <c r="DVJ13" s="92"/>
      <c r="DVK13" s="92"/>
      <c r="DVL13" s="92"/>
      <c r="DVM13" s="92"/>
      <c r="DVN13" s="92"/>
      <c r="DVO13" s="92"/>
      <c r="DVP13" s="92"/>
      <c r="DVQ13" s="92"/>
      <c r="DVR13" s="92"/>
      <c r="DVS13" s="92"/>
      <c r="DVT13" s="92"/>
      <c r="DVU13" s="92"/>
      <c r="DVV13" s="92"/>
      <c r="DVW13" s="92"/>
      <c r="DVX13" s="92"/>
      <c r="DVY13" s="92"/>
      <c r="DVZ13" s="92"/>
      <c r="DWA13" s="92"/>
      <c r="DWB13" s="92"/>
      <c r="DWC13" s="92"/>
      <c r="DWD13" s="92"/>
      <c r="DWE13" s="92"/>
      <c r="DWF13" s="92"/>
      <c r="DWG13" s="92"/>
      <c r="DWH13" s="92"/>
      <c r="DWI13" s="92"/>
      <c r="DWJ13" s="92"/>
      <c r="DWK13" s="92"/>
      <c r="DWL13" s="92"/>
      <c r="DWM13" s="92"/>
      <c r="DWN13" s="92"/>
      <c r="DWO13" s="92"/>
      <c r="DWP13" s="92"/>
      <c r="DWQ13" s="92"/>
      <c r="DWR13" s="92"/>
      <c r="DWS13" s="92"/>
      <c r="DWT13" s="92"/>
      <c r="DWU13" s="92"/>
      <c r="DWV13" s="92"/>
      <c r="DWW13" s="92"/>
      <c r="DWX13" s="92"/>
      <c r="DWY13" s="92"/>
      <c r="DWZ13" s="92"/>
      <c r="DXA13" s="92"/>
      <c r="DXB13" s="92"/>
      <c r="DXC13" s="92"/>
      <c r="DXD13" s="92"/>
      <c r="DXE13" s="92"/>
      <c r="DXF13" s="92"/>
      <c r="DXG13" s="92"/>
      <c r="DXH13" s="92"/>
      <c r="DXI13" s="92"/>
      <c r="DXJ13" s="92"/>
      <c r="DXK13" s="92"/>
      <c r="DXL13" s="92"/>
      <c r="DXM13" s="92"/>
      <c r="DXN13" s="92"/>
      <c r="DXO13" s="92"/>
      <c r="DXP13" s="92"/>
      <c r="DXQ13" s="92"/>
      <c r="DXR13" s="92"/>
      <c r="DXS13" s="92"/>
      <c r="DXT13" s="92"/>
      <c r="DXU13" s="92"/>
      <c r="DXV13" s="92"/>
      <c r="DXW13" s="92"/>
      <c r="DXX13" s="92"/>
      <c r="DXY13" s="92"/>
      <c r="DXZ13" s="92"/>
      <c r="DYA13" s="92"/>
      <c r="DYB13" s="92"/>
      <c r="DYC13" s="92"/>
      <c r="DYD13" s="92"/>
      <c r="DYE13" s="92"/>
      <c r="DYF13" s="92"/>
      <c r="DYG13" s="92"/>
      <c r="DYH13" s="92"/>
      <c r="DYI13" s="92"/>
      <c r="DYJ13" s="92"/>
      <c r="DYK13" s="92"/>
      <c r="DYL13" s="92"/>
      <c r="DYM13" s="92"/>
      <c r="DYN13" s="92"/>
      <c r="DYO13" s="92"/>
      <c r="DYP13" s="92"/>
      <c r="DYQ13" s="92"/>
      <c r="DYR13" s="92"/>
      <c r="DYS13" s="92"/>
      <c r="DYT13" s="92"/>
      <c r="DYU13" s="92"/>
      <c r="DYV13" s="92"/>
      <c r="DYW13" s="92"/>
      <c r="DYX13" s="92"/>
      <c r="DYY13" s="92"/>
      <c r="DYZ13" s="92"/>
      <c r="DZA13" s="92"/>
      <c r="DZB13" s="92"/>
      <c r="DZC13" s="92"/>
      <c r="DZD13" s="92"/>
      <c r="DZE13" s="92"/>
      <c r="DZF13" s="92"/>
      <c r="DZG13" s="92"/>
      <c r="DZH13" s="92"/>
      <c r="DZI13" s="92"/>
      <c r="DZJ13" s="92"/>
      <c r="DZK13" s="92"/>
      <c r="DZL13" s="92"/>
      <c r="DZM13" s="92"/>
      <c r="DZN13" s="92"/>
      <c r="DZO13" s="92"/>
      <c r="DZP13" s="92"/>
      <c r="DZQ13" s="92"/>
      <c r="DZR13" s="92"/>
      <c r="DZS13" s="92"/>
      <c r="DZT13" s="92"/>
      <c r="DZU13" s="92"/>
      <c r="DZV13" s="92"/>
      <c r="DZW13" s="92"/>
      <c r="DZX13" s="92"/>
      <c r="DZY13" s="92"/>
      <c r="DZZ13" s="92"/>
      <c r="EAA13" s="92"/>
      <c r="EAB13" s="92"/>
      <c r="EAC13" s="92"/>
      <c r="EAD13" s="92"/>
      <c r="EAE13" s="92"/>
      <c r="EAF13" s="92"/>
      <c r="EAG13" s="92"/>
      <c r="EAH13" s="92"/>
      <c r="EAI13" s="92"/>
      <c r="EAJ13" s="92"/>
      <c r="EAK13" s="92"/>
      <c r="EAL13" s="92"/>
      <c r="EAM13" s="92"/>
      <c r="EAN13" s="92"/>
      <c r="EAO13" s="92"/>
      <c r="EAP13" s="92"/>
      <c r="EAQ13" s="92"/>
      <c r="EAR13" s="92"/>
      <c r="EAS13" s="92"/>
      <c r="EAT13" s="92"/>
      <c r="EAU13" s="92"/>
      <c r="EAV13" s="92"/>
      <c r="EAW13" s="92"/>
      <c r="EAX13" s="92"/>
      <c r="EAY13" s="92"/>
      <c r="EAZ13" s="92"/>
      <c r="EBA13" s="92"/>
      <c r="EBB13" s="92"/>
      <c r="EBC13" s="92"/>
      <c r="EBD13" s="92"/>
      <c r="EBE13" s="92"/>
      <c r="EBF13" s="92"/>
      <c r="EBG13" s="92"/>
      <c r="EBH13" s="92"/>
      <c r="EBI13" s="92"/>
      <c r="EBJ13" s="92"/>
      <c r="EBK13" s="92"/>
      <c r="EBL13" s="92"/>
      <c r="EBM13" s="92"/>
      <c r="EBN13" s="92"/>
      <c r="EBO13" s="92"/>
      <c r="EBP13" s="92"/>
      <c r="EBQ13" s="92"/>
      <c r="EBR13" s="92"/>
      <c r="EBS13" s="92"/>
      <c r="EBT13" s="92"/>
      <c r="EBU13" s="92"/>
      <c r="EBV13" s="92"/>
      <c r="EBW13" s="92"/>
      <c r="EBX13" s="92"/>
      <c r="EBY13" s="92"/>
      <c r="EBZ13" s="92"/>
      <c r="ECA13" s="92"/>
      <c r="ECB13" s="92"/>
      <c r="ECC13" s="92"/>
      <c r="ECD13" s="92"/>
      <c r="ECE13" s="92"/>
      <c r="ECF13" s="92"/>
      <c r="ECG13" s="92"/>
      <c r="ECH13" s="92"/>
      <c r="ECI13" s="92"/>
      <c r="ECJ13" s="92"/>
      <c r="ECK13" s="92"/>
      <c r="ECL13" s="92"/>
      <c r="ECM13" s="92"/>
      <c r="ECN13" s="92"/>
      <c r="ECO13" s="92"/>
      <c r="ECP13" s="92"/>
      <c r="ECQ13" s="92"/>
      <c r="ECR13" s="92"/>
      <c r="ECS13" s="92"/>
      <c r="ECT13" s="92"/>
      <c r="ECU13" s="92"/>
      <c r="ECV13" s="92"/>
      <c r="ECW13" s="92"/>
      <c r="ECX13" s="92"/>
      <c r="ECY13" s="92"/>
      <c r="ECZ13" s="92"/>
      <c r="EDA13" s="92"/>
      <c r="EDB13" s="92"/>
      <c r="EDC13" s="92"/>
      <c r="EDD13" s="92"/>
      <c r="EDE13" s="92"/>
      <c r="EDF13" s="92"/>
      <c r="EDG13" s="92"/>
      <c r="EDH13" s="92"/>
      <c r="EDI13" s="92"/>
      <c r="EDJ13" s="92"/>
      <c r="EDK13" s="92"/>
      <c r="EDL13" s="92"/>
      <c r="EDM13" s="92"/>
      <c r="EDN13" s="92"/>
      <c r="EDO13" s="92"/>
      <c r="EDP13" s="92"/>
      <c r="EDQ13" s="92"/>
      <c r="EDR13" s="92"/>
      <c r="EDS13" s="92"/>
      <c r="EDT13" s="92"/>
      <c r="EDU13" s="92"/>
      <c r="EDV13" s="92"/>
      <c r="EDW13" s="92"/>
      <c r="EDX13" s="92"/>
      <c r="EDY13" s="92"/>
      <c r="EDZ13" s="92"/>
      <c r="EEA13" s="92"/>
      <c r="EEB13" s="92"/>
      <c r="EEC13" s="92"/>
      <c r="EED13" s="92"/>
      <c r="EEE13" s="92"/>
      <c r="EEF13" s="92"/>
      <c r="EEG13" s="92"/>
      <c r="EEH13" s="92"/>
      <c r="EEI13" s="92"/>
      <c r="EEJ13" s="92"/>
      <c r="EEK13" s="92"/>
      <c r="EEL13" s="92"/>
      <c r="EEM13" s="92"/>
      <c r="EEN13" s="92"/>
      <c r="EEO13" s="92"/>
      <c r="EEP13" s="92"/>
      <c r="EEQ13" s="92"/>
      <c r="EER13" s="92"/>
      <c r="EES13" s="92"/>
      <c r="EET13" s="92"/>
      <c r="EEU13" s="92"/>
      <c r="EEV13" s="92"/>
      <c r="EEW13" s="92"/>
      <c r="EEX13" s="92"/>
      <c r="EEY13" s="92"/>
      <c r="EEZ13" s="92"/>
      <c r="EFA13" s="92"/>
      <c r="EFB13" s="92"/>
      <c r="EFC13" s="92"/>
      <c r="EFD13" s="92"/>
      <c r="EFE13" s="92"/>
      <c r="EFF13" s="92"/>
      <c r="EFG13" s="92"/>
      <c r="EFH13" s="92"/>
      <c r="EFI13" s="92"/>
      <c r="EFJ13" s="92"/>
      <c r="EFK13" s="92"/>
      <c r="EFL13" s="92"/>
      <c r="EFM13" s="92"/>
      <c r="EFN13" s="92"/>
      <c r="EFO13" s="92"/>
      <c r="EFP13" s="92"/>
      <c r="EFQ13" s="92"/>
      <c r="EFR13" s="92"/>
      <c r="EFS13" s="92"/>
      <c r="EFT13" s="92"/>
      <c r="EFU13" s="92"/>
      <c r="EFV13" s="92"/>
      <c r="EFW13" s="92"/>
      <c r="EFX13" s="92"/>
      <c r="EFY13" s="92"/>
      <c r="EFZ13" s="92"/>
      <c r="EGA13" s="92"/>
      <c r="EGB13" s="92"/>
      <c r="EGC13" s="92"/>
      <c r="EGD13" s="92"/>
      <c r="EGE13" s="92"/>
      <c r="EGF13" s="92"/>
      <c r="EGG13" s="92"/>
      <c r="EGH13" s="92"/>
      <c r="EGI13" s="92"/>
      <c r="EGJ13" s="92"/>
      <c r="EGK13" s="92"/>
      <c r="EGL13" s="92"/>
      <c r="EGM13" s="92"/>
      <c r="EGN13" s="92"/>
      <c r="EGO13" s="92"/>
      <c r="EGP13" s="92"/>
      <c r="EGQ13" s="92"/>
      <c r="EGR13" s="92"/>
      <c r="EGS13" s="92"/>
      <c r="EGT13" s="92"/>
      <c r="EGU13" s="92"/>
      <c r="EGV13" s="92"/>
      <c r="EGW13" s="92"/>
      <c r="EGX13" s="92"/>
      <c r="EGY13" s="92"/>
      <c r="EGZ13" s="92"/>
      <c r="EHA13" s="92"/>
      <c r="EHB13" s="92"/>
      <c r="EHC13" s="92"/>
      <c r="EHD13" s="92"/>
      <c r="EHE13" s="92"/>
      <c r="EHF13" s="92"/>
      <c r="EHG13" s="92"/>
      <c r="EHH13" s="92"/>
      <c r="EHI13" s="92"/>
      <c r="EHJ13" s="92"/>
      <c r="EHK13" s="92"/>
      <c r="EHL13" s="92"/>
      <c r="EHM13" s="92"/>
      <c r="EHN13" s="92"/>
      <c r="EHO13" s="92"/>
      <c r="EHP13" s="92"/>
      <c r="EHQ13" s="92"/>
      <c r="EHR13" s="92"/>
      <c r="EHS13" s="92"/>
      <c r="EHT13" s="92"/>
      <c r="EHU13" s="92"/>
      <c r="EHV13" s="92"/>
      <c r="EHW13" s="92"/>
      <c r="EHX13" s="92"/>
      <c r="EHY13" s="92"/>
      <c r="EHZ13" s="92"/>
      <c r="EIA13" s="92"/>
      <c r="EIB13" s="92"/>
      <c r="EIC13" s="92"/>
      <c r="EID13" s="92"/>
      <c r="EIE13" s="92"/>
      <c r="EIF13" s="92"/>
      <c r="EIG13" s="92"/>
      <c r="EIH13" s="92"/>
      <c r="EII13" s="92"/>
      <c r="EIJ13" s="92"/>
      <c r="EIK13" s="92"/>
      <c r="EIL13" s="92"/>
      <c r="EIM13" s="92"/>
      <c r="EIN13" s="92"/>
      <c r="EIO13" s="92"/>
      <c r="EIP13" s="92"/>
      <c r="EIQ13" s="92"/>
      <c r="EIR13" s="92"/>
      <c r="EIS13" s="92"/>
      <c r="EIT13" s="92"/>
      <c r="EIU13" s="92"/>
      <c r="EIV13" s="92"/>
      <c r="EIW13" s="92"/>
      <c r="EIX13" s="92"/>
      <c r="EIY13" s="92"/>
      <c r="EIZ13" s="92"/>
      <c r="EJA13" s="92"/>
      <c r="EJB13" s="92"/>
      <c r="EJC13" s="92"/>
      <c r="EJD13" s="92"/>
      <c r="EJE13" s="92"/>
      <c r="EJF13" s="92"/>
      <c r="EJG13" s="92"/>
      <c r="EJH13" s="92"/>
      <c r="EJI13" s="92"/>
      <c r="EJJ13" s="92"/>
      <c r="EJK13" s="92"/>
      <c r="EJL13" s="92"/>
      <c r="EJM13" s="92"/>
      <c r="EJN13" s="92"/>
      <c r="EJO13" s="92"/>
      <c r="EJP13" s="92"/>
      <c r="EJQ13" s="92"/>
      <c r="EJR13" s="92"/>
      <c r="EJS13" s="92"/>
      <c r="EJT13" s="92"/>
      <c r="EJU13" s="92"/>
      <c r="EJV13" s="92"/>
      <c r="EJW13" s="92"/>
      <c r="EJX13" s="92"/>
      <c r="EJY13" s="92"/>
      <c r="EJZ13" s="92"/>
      <c r="EKA13" s="92"/>
      <c r="EKB13" s="92"/>
      <c r="EKC13" s="92"/>
      <c r="EKD13" s="92"/>
      <c r="EKE13" s="92"/>
      <c r="EKF13" s="92"/>
      <c r="EKG13" s="92"/>
      <c r="EKH13" s="92"/>
      <c r="EKI13" s="92"/>
      <c r="EKJ13" s="92"/>
      <c r="EKK13" s="92"/>
      <c r="EKL13" s="92"/>
      <c r="EKM13" s="92"/>
      <c r="EKN13" s="92"/>
      <c r="EKO13" s="92"/>
      <c r="EKP13" s="92"/>
      <c r="EKQ13" s="92"/>
      <c r="EKR13" s="92"/>
      <c r="EKS13" s="92"/>
      <c r="EKT13" s="92"/>
      <c r="EKU13" s="92"/>
      <c r="EKV13" s="92"/>
      <c r="EKW13" s="92"/>
      <c r="EKX13" s="92"/>
      <c r="EKY13" s="92"/>
      <c r="EKZ13" s="92"/>
      <c r="ELA13" s="92"/>
      <c r="ELB13" s="92"/>
      <c r="ELC13" s="92"/>
      <c r="ELD13" s="92"/>
      <c r="ELE13" s="92"/>
      <c r="ELF13" s="92"/>
      <c r="ELG13" s="92"/>
      <c r="ELH13" s="92"/>
      <c r="ELI13" s="92"/>
      <c r="ELJ13" s="92"/>
      <c r="ELK13" s="92"/>
      <c r="ELL13" s="92"/>
      <c r="ELM13" s="92"/>
      <c r="ELN13" s="92"/>
      <c r="ELO13" s="92"/>
      <c r="ELP13" s="92"/>
      <c r="ELQ13" s="92"/>
      <c r="ELR13" s="92"/>
      <c r="ELS13" s="92"/>
      <c r="ELT13" s="92"/>
      <c r="ELU13" s="92"/>
      <c r="ELV13" s="92"/>
      <c r="ELW13" s="92"/>
      <c r="ELX13" s="92"/>
      <c r="ELY13" s="92"/>
      <c r="ELZ13" s="92"/>
      <c r="EMA13" s="92"/>
      <c r="EMB13" s="92"/>
      <c r="EMC13" s="92"/>
      <c r="EMD13" s="92"/>
      <c r="EME13" s="92"/>
      <c r="EMF13" s="92"/>
      <c r="EMG13" s="92"/>
      <c r="EMH13" s="92"/>
      <c r="EMI13" s="92"/>
      <c r="EMJ13" s="92"/>
      <c r="EMK13" s="92"/>
      <c r="EML13" s="92"/>
      <c r="EMM13" s="92"/>
      <c r="EMN13" s="92"/>
      <c r="EMO13" s="92"/>
      <c r="EMP13" s="92"/>
      <c r="EMQ13" s="92"/>
      <c r="EMR13" s="92"/>
      <c r="EMS13" s="92"/>
      <c r="EMT13" s="92"/>
      <c r="EMU13" s="92"/>
      <c r="EMV13" s="92"/>
      <c r="EMW13" s="92"/>
      <c r="EMX13" s="92"/>
      <c r="EMY13" s="92"/>
      <c r="EMZ13" s="92"/>
      <c r="ENA13" s="92"/>
      <c r="ENB13" s="92"/>
      <c r="ENC13" s="92"/>
      <c r="END13" s="92"/>
      <c r="ENE13" s="92"/>
      <c r="ENF13" s="92"/>
      <c r="ENG13" s="92"/>
      <c r="ENH13" s="92"/>
      <c r="ENI13" s="92"/>
      <c r="ENJ13" s="92"/>
      <c r="ENK13" s="92"/>
      <c r="ENL13" s="92"/>
      <c r="ENM13" s="92"/>
      <c r="ENN13" s="92"/>
      <c r="ENO13" s="92"/>
      <c r="ENP13" s="92"/>
      <c r="ENQ13" s="92"/>
      <c r="ENR13" s="92"/>
      <c r="ENS13" s="92"/>
      <c r="ENT13" s="92"/>
      <c r="ENU13" s="92"/>
      <c r="ENV13" s="92"/>
      <c r="ENW13" s="92"/>
      <c r="ENX13" s="92"/>
      <c r="ENY13" s="92"/>
      <c r="ENZ13" s="92"/>
      <c r="EOA13" s="92"/>
      <c r="EOB13" s="92"/>
      <c r="EOC13" s="92"/>
      <c r="EOD13" s="92"/>
      <c r="EOE13" s="92"/>
      <c r="EOF13" s="92"/>
      <c r="EOG13" s="92"/>
      <c r="EOH13" s="92"/>
      <c r="EOI13" s="92"/>
      <c r="EOJ13" s="92"/>
      <c r="EOK13" s="92"/>
      <c r="EOL13" s="92"/>
      <c r="EOM13" s="92"/>
      <c r="EON13" s="92"/>
      <c r="EOO13" s="92"/>
      <c r="EOP13" s="92"/>
      <c r="EOQ13" s="92"/>
      <c r="EOR13" s="92"/>
      <c r="EOS13" s="92"/>
      <c r="EOT13" s="92"/>
      <c r="EOU13" s="92"/>
      <c r="EOV13" s="92"/>
      <c r="EOW13" s="92"/>
      <c r="EOX13" s="92"/>
      <c r="EOY13" s="92"/>
      <c r="EOZ13" s="92"/>
      <c r="EPA13" s="92"/>
      <c r="EPB13" s="92"/>
      <c r="EPC13" s="92"/>
      <c r="EPD13" s="92"/>
      <c r="EPE13" s="92"/>
      <c r="EPF13" s="92"/>
      <c r="EPG13" s="92"/>
      <c r="EPH13" s="92"/>
      <c r="EPI13" s="92"/>
      <c r="EPJ13" s="92"/>
      <c r="EPK13" s="92"/>
      <c r="EPL13" s="92"/>
      <c r="EPM13" s="92"/>
      <c r="EPN13" s="92"/>
      <c r="EPO13" s="92"/>
      <c r="EPP13" s="92"/>
      <c r="EPQ13" s="92"/>
      <c r="EPR13" s="92"/>
      <c r="EPS13" s="92"/>
      <c r="EPT13" s="92"/>
      <c r="EPU13" s="92"/>
      <c r="EPV13" s="92"/>
      <c r="EPW13" s="92"/>
      <c r="EPX13" s="92"/>
      <c r="EPY13" s="92"/>
      <c r="EPZ13" s="92"/>
      <c r="EQA13" s="92"/>
      <c r="EQB13" s="92"/>
      <c r="EQC13" s="92"/>
      <c r="EQD13" s="92"/>
      <c r="EQE13" s="92"/>
      <c r="EQF13" s="92"/>
      <c r="EQG13" s="92"/>
      <c r="EQH13" s="92"/>
      <c r="EQI13" s="92"/>
      <c r="EQJ13" s="92"/>
      <c r="EQK13" s="92"/>
      <c r="EQL13" s="92"/>
      <c r="EQM13" s="92"/>
      <c r="EQN13" s="92"/>
      <c r="EQO13" s="92"/>
      <c r="EQP13" s="92"/>
      <c r="EQQ13" s="92"/>
      <c r="EQR13" s="92"/>
      <c r="EQS13" s="92"/>
      <c r="EQT13" s="92"/>
      <c r="EQU13" s="92"/>
      <c r="EQV13" s="92"/>
      <c r="EQW13" s="92"/>
      <c r="EQX13" s="92"/>
      <c r="EQY13" s="92"/>
      <c r="EQZ13" s="92"/>
      <c r="ERA13" s="92"/>
      <c r="ERB13" s="92"/>
      <c r="ERC13" s="92"/>
      <c r="ERD13" s="92"/>
      <c r="ERE13" s="92"/>
      <c r="ERF13" s="92"/>
      <c r="ERG13" s="92"/>
      <c r="ERH13" s="92"/>
      <c r="ERI13" s="92"/>
      <c r="ERJ13" s="92"/>
      <c r="ERK13" s="92"/>
      <c r="ERL13" s="92"/>
      <c r="ERM13" s="92"/>
      <c r="ERN13" s="92"/>
      <c r="ERO13" s="92"/>
      <c r="ERP13" s="92"/>
      <c r="ERQ13" s="92"/>
      <c r="ERR13" s="92"/>
      <c r="ERS13" s="92"/>
      <c r="ERT13" s="92"/>
      <c r="ERU13" s="92"/>
      <c r="ERV13" s="92"/>
      <c r="ERW13" s="92"/>
      <c r="ERX13" s="92"/>
      <c r="ERY13" s="92"/>
      <c r="ERZ13" s="92"/>
      <c r="ESA13" s="92"/>
      <c r="ESB13" s="92"/>
      <c r="ESC13" s="92"/>
      <c r="ESD13" s="92"/>
      <c r="ESE13" s="92"/>
      <c r="ESF13" s="92"/>
      <c r="ESG13" s="92"/>
      <c r="ESH13" s="92"/>
      <c r="ESI13" s="92"/>
      <c r="ESJ13" s="92"/>
      <c r="ESK13" s="92"/>
      <c r="ESL13" s="92"/>
      <c r="ESM13" s="92"/>
      <c r="ESN13" s="92"/>
      <c r="ESO13" s="92"/>
      <c r="ESP13" s="92"/>
      <c r="ESQ13" s="92"/>
      <c r="ESR13" s="92"/>
      <c r="ESS13" s="92"/>
      <c r="EST13" s="92"/>
      <c r="ESU13" s="92"/>
      <c r="ESV13" s="92"/>
      <c r="ESW13" s="92"/>
      <c r="ESX13" s="92"/>
      <c r="ESY13" s="92"/>
      <c r="ESZ13" s="92"/>
      <c r="ETA13" s="92"/>
      <c r="ETB13" s="92"/>
      <c r="ETC13" s="92"/>
      <c r="ETD13" s="92"/>
      <c r="ETE13" s="92"/>
      <c r="ETF13" s="92"/>
      <c r="ETG13" s="92"/>
      <c r="ETH13" s="92"/>
      <c r="ETI13" s="92"/>
      <c r="ETJ13" s="92"/>
      <c r="ETK13" s="92"/>
      <c r="ETL13" s="92"/>
      <c r="ETM13" s="92"/>
      <c r="ETN13" s="92"/>
      <c r="ETO13" s="92"/>
      <c r="ETP13" s="92"/>
      <c r="ETQ13" s="92"/>
      <c r="ETR13" s="92"/>
      <c r="ETS13" s="92"/>
      <c r="ETT13" s="92"/>
      <c r="ETU13" s="92"/>
      <c r="ETV13" s="92"/>
      <c r="ETW13" s="92"/>
      <c r="ETX13" s="92"/>
      <c r="ETY13" s="92"/>
      <c r="ETZ13" s="92"/>
      <c r="EUA13" s="92"/>
      <c r="EUB13" s="92"/>
      <c r="EUC13" s="92"/>
      <c r="EUD13" s="92"/>
      <c r="EUE13" s="92"/>
      <c r="EUF13" s="92"/>
      <c r="EUG13" s="92"/>
      <c r="EUH13" s="92"/>
      <c r="EUI13" s="92"/>
      <c r="EUJ13" s="92"/>
      <c r="EUK13" s="92"/>
      <c r="EUL13" s="92"/>
      <c r="EUM13" s="92"/>
      <c r="EUN13" s="92"/>
      <c r="EUO13" s="92"/>
      <c r="EUP13" s="92"/>
      <c r="EUQ13" s="92"/>
      <c r="EUR13" s="92"/>
      <c r="EUS13" s="92"/>
      <c r="EUT13" s="92"/>
      <c r="EUU13" s="92"/>
      <c r="EUV13" s="92"/>
      <c r="EUW13" s="92"/>
      <c r="EUX13" s="92"/>
      <c r="EUY13" s="92"/>
      <c r="EUZ13" s="92"/>
      <c r="EVA13" s="92"/>
      <c r="EVB13" s="92"/>
      <c r="EVC13" s="92"/>
      <c r="EVD13" s="92"/>
      <c r="EVE13" s="92"/>
      <c r="EVF13" s="92"/>
      <c r="EVG13" s="92"/>
      <c r="EVH13" s="92"/>
      <c r="EVI13" s="92"/>
      <c r="EVJ13" s="92"/>
      <c r="EVK13" s="92"/>
      <c r="EVL13" s="92"/>
      <c r="EVM13" s="92"/>
      <c r="EVN13" s="92"/>
      <c r="EVO13" s="92"/>
      <c r="EVP13" s="92"/>
      <c r="EVQ13" s="92"/>
      <c r="EVR13" s="92"/>
      <c r="EVS13" s="92"/>
      <c r="EVT13" s="92"/>
      <c r="EVU13" s="92"/>
      <c r="EVV13" s="92"/>
      <c r="EVW13" s="92"/>
      <c r="EVX13" s="92"/>
      <c r="EVY13" s="92"/>
      <c r="EVZ13" s="92"/>
      <c r="EWA13" s="92"/>
      <c r="EWB13" s="92"/>
      <c r="EWC13" s="92"/>
      <c r="EWD13" s="92"/>
      <c r="EWE13" s="92"/>
      <c r="EWF13" s="92"/>
      <c r="EWG13" s="92"/>
      <c r="EWH13" s="92"/>
      <c r="EWI13" s="92"/>
      <c r="EWJ13" s="92"/>
      <c r="EWK13" s="92"/>
      <c r="EWL13" s="92"/>
      <c r="EWM13" s="92"/>
      <c r="EWN13" s="92"/>
      <c r="EWO13" s="92"/>
      <c r="EWP13" s="92"/>
      <c r="EWQ13" s="92"/>
      <c r="EWR13" s="92"/>
      <c r="EWS13" s="92"/>
      <c r="EWT13" s="92"/>
      <c r="EWU13" s="92"/>
      <c r="EWV13" s="92"/>
      <c r="EWW13" s="92"/>
      <c r="EWX13" s="92"/>
      <c r="EWY13" s="92"/>
      <c r="EWZ13" s="92"/>
      <c r="EXA13" s="92"/>
      <c r="EXB13" s="92"/>
      <c r="EXC13" s="92"/>
      <c r="EXD13" s="92"/>
      <c r="EXE13" s="92"/>
      <c r="EXF13" s="92"/>
      <c r="EXG13" s="92"/>
      <c r="EXH13" s="92"/>
      <c r="EXI13" s="92"/>
      <c r="EXJ13" s="92"/>
      <c r="EXK13" s="92"/>
      <c r="EXL13" s="92"/>
      <c r="EXM13" s="92"/>
      <c r="EXN13" s="92"/>
      <c r="EXO13" s="92"/>
      <c r="EXP13" s="92"/>
      <c r="EXQ13" s="92"/>
      <c r="EXR13" s="92"/>
      <c r="EXS13" s="92"/>
      <c r="EXT13" s="92"/>
      <c r="EXU13" s="92"/>
      <c r="EXV13" s="92"/>
      <c r="EXW13" s="92"/>
      <c r="EXX13" s="92"/>
      <c r="EXY13" s="92"/>
      <c r="EXZ13" s="92"/>
      <c r="EYA13" s="92"/>
      <c r="EYB13" s="92"/>
      <c r="EYC13" s="92"/>
      <c r="EYD13" s="92"/>
      <c r="EYE13" s="92"/>
      <c r="EYF13" s="92"/>
      <c r="EYG13" s="92"/>
      <c r="EYH13" s="92"/>
      <c r="EYI13" s="92"/>
      <c r="EYJ13" s="92"/>
      <c r="EYK13" s="92"/>
      <c r="EYL13" s="92"/>
      <c r="EYM13" s="92"/>
      <c r="EYN13" s="92"/>
      <c r="EYO13" s="92"/>
      <c r="EYP13" s="92"/>
      <c r="EYQ13" s="92"/>
      <c r="EYR13" s="92"/>
      <c r="EYS13" s="92"/>
      <c r="EYT13" s="92"/>
      <c r="EYU13" s="92"/>
      <c r="EYV13" s="92"/>
      <c r="EYW13" s="92"/>
      <c r="EYX13" s="92"/>
      <c r="EYY13" s="92"/>
      <c r="EYZ13" s="92"/>
      <c r="EZA13" s="92"/>
      <c r="EZB13" s="92"/>
      <c r="EZC13" s="92"/>
      <c r="EZD13" s="92"/>
      <c r="EZE13" s="92"/>
      <c r="EZF13" s="92"/>
      <c r="EZG13" s="92"/>
      <c r="EZH13" s="92"/>
      <c r="EZI13" s="92"/>
      <c r="EZJ13" s="92"/>
      <c r="EZK13" s="92"/>
      <c r="EZL13" s="92"/>
      <c r="EZM13" s="92"/>
      <c r="EZN13" s="92"/>
      <c r="EZO13" s="92"/>
      <c r="EZP13" s="92"/>
      <c r="EZQ13" s="92"/>
      <c r="EZR13" s="92"/>
      <c r="EZS13" s="92"/>
      <c r="EZT13" s="92"/>
      <c r="EZU13" s="92"/>
      <c r="EZV13" s="92"/>
      <c r="EZW13" s="92"/>
      <c r="EZX13" s="92"/>
      <c r="EZY13" s="92"/>
      <c r="EZZ13" s="92"/>
      <c r="FAA13" s="92"/>
      <c r="FAB13" s="92"/>
      <c r="FAC13" s="92"/>
      <c r="FAD13" s="92"/>
      <c r="FAE13" s="92"/>
      <c r="FAF13" s="92"/>
      <c r="FAG13" s="92"/>
      <c r="FAH13" s="92"/>
      <c r="FAI13" s="92"/>
      <c r="FAJ13" s="92"/>
      <c r="FAK13" s="92"/>
      <c r="FAL13" s="92"/>
      <c r="FAM13" s="92"/>
      <c r="FAN13" s="92"/>
      <c r="FAO13" s="92"/>
      <c r="FAP13" s="92"/>
      <c r="FAQ13" s="92"/>
      <c r="FAR13" s="92"/>
      <c r="FAS13" s="92"/>
      <c r="FAT13" s="92"/>
      <c r="FAU13" s="92"/>
      <c r="FAV13" s="92"/>
      <c r="FAW13" s="92"/>
      <c r="FAX13" s="92"/>
      <c r="FAY13" s="92"/>
      <c r="FAZ13" s="92"/>
      <c r="FBA13" s="92"/>
      <c r="FBB13" s="92"/>
      <c r="FBC13" s="92"/>
      <c r="FBD13" s="92"/>
      <c r="FBE13" s="92"/>
      <c r="FBF13" s="92"/>
      <c r="FBG13" s="92"/>
      <c r="FBH13" s="92"/>
      <c r="FBI13" s="92"/>
      <c r="FBJ13" s="92"/>
      <c r="FBK13" s="92"/>
      <c r="FBL13" s="92"/>
      <c r="FBM13" s="92"/>
      <c r="FBN13" s="92"/>
      <c r="FBO13" s="92"/>
      <c r="FBP13" s="92"/>
      <c r="FBQ13" s="92"/>
      <c r="FBR13" s="92"/>
      <c r="FBS13" s="92"/>
      <c r="FBT13" s="92"/>
      <c r="FBU13" s="92"/>
      <c r="FBV13" s="92"/>
      <c r="FBW13" s="92"/>
      <c r="FBX13" s="92"/>
      <c r="FBY13" s="92"/>
      <c r="FBZ13" s="92"/>
      <c r="FCA13" s="92"/>
      <c r="FCB13" s="92"/>
      <c r="FCC13" s="92"/>
      <c r="FCD13" s="92"/>
      <c r="FCE13" s="92"/>
      <c r="FCF13" s="92"/>
      <c r="FCG13" s="92"/>
      <c r="FCH13" s="92"/>
      <c r="FCI13" s="92"/>
      <c r="FCJ13" s="92"/>
      <c r="FCK13" s="92"/>
      <c r="FCL13" s="92"/>
      <c r="FCM13" s="92"/>
      <c r="FCN13" s="92"/>
      <c r="FCO13" s="92"/>
      <c r="FCP13" s="92"/>
      <c r="FCQ13" s="92"/>
      <c r="FCR13" s="92"/>
      <c r="FCS13" s="92"/>
      <c r="FCT13" s="92"/>
      <c r="FCU13" s="92"/>
      <c r="FCV13" s="92"/>
      <c r="FCW13" s="92"/>
      <c r="FCX13" s="92"/>
      <c r="FCY13" s="92"/>
      <c r="FCZ13" s="92"/>
      <c r="FDA13" s="92"/>
      <c r="FDB13" s="92"/>
      <c r="FDC13" s="92"/>
      <c r="FDD13" s="92"/>
      <c r="FDE13" s="92"/>
      <c r="FDF13" s="92"/>
      <c r="FDG13" s="92"/>
      <c r="FDH13" s="92"/>
      <c r="FDI13" s="92"/>
      <c r="FDJ13" s="92"/>
      <c r="FDK13" s="92"/>
      <c r="FDL13" s="92"/>
      <c r="FDM13" s="92"/>
      <c r="FDN13" s="92"/>
      <c r="FDO13" s="92"/>
      <c r="FDP13" s="92"/>
      <c r="FDQ13" s="92"/>
      <c r="FDR13" s="92"/>
      <c r="FDS13" s="92"/>
      <c r="FDT13" s="92"/>
      <c r="FDU13" s="92"/>
      <c r="FDV13" s="92"/>
      <c r="FDW13" s="92"/>
      <c r="FDX13" s="92"/>
      <c r="FDY13" s="92"/>
      <c r="FDZ13" s="92"/>
      <c r="FEA13" s="92"/>
      <c r="FEB13" s="92"/>
      <c r="FEC13" s="92"/>
      <c r="FED13" s="92"/>
      <c r="FEE13" s="92"/>
      <c r="FEF13" s="92"/>
      <c r="FEG13" s="92"/>
      <c r="FEH13" s="92"/>
      <c r="FEI13" s="92"/>
      <c r="FEJ13" s="92"/>
      <c r="FEK13" s="92"/>
      <c r="FEL13" s="92"/>
      <c r="FEM13" s="92"/>
      <c r="FEN13" s="92"/>
      <c r="FEO13" s="92"/>
      <c r="FEP13" s="92"/>
      <c r="FEQ13" s="92"/>
      <c r="FER13" s="92"/>
      <c r="FES13" s="92"/>
      <c r="FET13" s="92"/>
      <c r="FEU13" s="92"/>
      <c r="FEV13" s="92"/>
      <c r="FEW13" s="92"/>
      <c r="FEX13" s="92"/>
      <c r="FEY13" s="92"/>
      <c r="FEZ13" s="92"/>
      <c r="FFA13" s="92"/>
      <c r="FFB13" s="92"/>
      <c r="FFC13" s="92"/>
      <c r="FFD13" s="92"/>
      <c r="FFE13" s="92"/>
      <c r="FFF13" s="92"/>
      <c r="FFG13" s="92"/>
      <c r="FFH13" s="92"/>
      <c r="FFI13" s="92"/>
      <c r="FFJ13" s="92"/>
      <c r="FFK13" s="92"/>
      <c r="FFL13" s="92"/>
      <c r="FFM13" s="92"/>
      <c r="FFN13" s="92"/>
      <c r="FFO13" s="92"/>
      <c r="FFP13" s="92"/>
      <c r="FFQ13" s="92"/>
      <c r="FFR13" s="92"/>
      <c r="FFS13" s="92"/>
      <c r="FFT13" s="92"/>
      <c r="FFU13" s="92"/>
      <c r="FFV13" s="92"/>
      <c r="FFW13" s="92"/>
      <c r="FFX13" s="92"/>
      <c r="FFY13" s="92"/>
      <c r="FFZ13" s="92"/>
      <c r="FGA13" s="92"/>
      <c r="FGB13" s="92"/>
      <c r="FGC13" s="92"/>
      <c r="FGD13" s="92"/>
      <c r="FGE13" s="92"/>
      <c r="FGF13" s="92"/>
      <c r="FGG13" s="92"/>
      <c r="FGH13" s="92"/>
      <c r="FGI13" s="92"/>
      <c r="FGJ13" s="92"/>
      <c r="FGK13" s="92"/>
      <c r="FGL13" s="92"/>
      <c r="FGM13" s="92"/>
      <c r="FGN13" s="92"/>
      <c r="FGO13" s="92"/>
      <c r="FGP13" s="92"/>
      <c r="FGQ13" s="92"/>
      <c r="FGR13" s="92"/>
      <c r="FGS13" s="92"/>
      <c r="FGT13" s="92"/>
      <c r="FGU13" s="92"/>
      <c r="FGV13" s="92"/>
      <c r="FGW13" s="92"/>
      <c r="FGX13" s="92"/>
      <c r="FGY13" s="92"/>
      <c r="FGZ13" s="92"/>
      <c r="FHA13" s="92"/>
      <c r="FHB13" s="92"/>
      <c r="FHC13" s="92"/>
      <c r="FHD13" s="92"/>
      <c r="FHE13" s="92"/>
      <c r="FHF13" s="92"/>
      <c r="FHG13" s="92"/>
      <c r="FHH13" s="92"/>
      <c r="FHI13" s="92"/>
      <c r="FHJ13" s="92"/>
      <c r="FHK13" s="92"/>
      <c r="FHL13" s="92"/>
      <c r="FHM13" s="92"/>
      <c r="FHN13" s="92"/>
      <c r="FHO13" s="92"/>
      <c r="FHP13" s="92"/>
      <c r="FHQ13" s="92"/>
      <c r="FHR13" s="92"/>
      <c r="FHS13" s="92"/>
      <c r="FHT13" s="92"/>
      <c r="FHU13" s="92"/>
      <c r="FHV13" s="92"/>
      <c r="FHW13" s="92"/>
      <c r="FHX13" s="92"/>
      <c r="FHY13" s="92"/>
      <c r="FHZ13" s="92"/>
      <c r="FIA13" s="92"/>
      <c r="FIB13" s="92"/>
      <c r="FIC13" s="92"/>
      <c r="FID13" s="92"/>
      <c r="FIE13" s="92"/>
      <c r="FIF13" s="92"/>
      <c r="FIG13" s="92"/>
      <c r="FIH13" s="92"/>
      <c r="FII13" s="92"/>
      <c r="FIJ13" s="92"/>
      <c r="FIK13" s="92"/>
      <c r="FIL13" s="92"/>
      <c r="FIM13" s="92"/>
      <c r="FIN13" s="92"/>
      <c r="FIO13" s="92"/>
      <c r="FIP13" s="92"/>
      <c r="FIQ13" s="92"/>
      <c r="FIR13" s="92"/>
      <c r="FIS13" s="92"/>
      <c r="FIT13" s="92"/>
      <c r="FIU13" s="92"/>
      <c r="FIV13" s="92"/>
      <c r="FIW13" s="92"/>
      <c r="FIX13" s="92"/>
      <c r="FIY13" s="92"/>
      <c r="FIZ13" s="92"/>
      <c r="FJA13" s="92"/>
      <c r="FJB13" s="92"/>
      <c r="FJC13" s="92"/>
      <c r="FJD13" s="92"/>
      <c r="FJE13" s="92"/>
      <c r="FJF13" s="92"/>
      <c r="FJG13" s="92"/>
      <c r="FJH13" s="92"/>
      <c r="FJI13" s="92"/>
      <c r="FJJ13" s="92"/>
      <c r="FJK13" s="92"/>
      <c r="FJL13" s="92"/>
      <c r="FJM13" s="92"/>
      <c r="FJN13" s="92"/>
      <c r="FJO13" s="92"/>
      <c r="FJP13" s="92"/>
      <c r="FJQ13" s="92"/>
      <c r="FJR13" s="92"/>
      <c r="FJS13" s="92"/>
      <c r="FJT13" s="92"/>
      <c r="FJU13" s="92"/>
      <c r="FJV13" s="92"/>
      <c r="FJW13" s="92"/>
      <c r="FJX13" s="92"/>
      <c r="FJY13" s="92"/>
      <c r="FJZ13" s="92"/>
      <c r="FKA13" s="92"/>
      <c r="FKB13" s="92"/>
      <c r="FKC13" s="92"/>
      <c r="FKD13" s="92"/>
      <c r="FKE13" s="92"/>
      <c r="FKF13" s="92"/>
      <c r="FKG13" s="92"/>
      <c r="FKH13" s="92"/>
      <c r="FKI13" s="92"/>
      <c r="FKJ13" s="92"/>
      <c r="FKK13" s="92"/>
      <c r="FKL13" s="92"/>
      <c r="FKM13" s="92"/>
      <c r="FKN13" s="92"/>
      <c r="FKO13" s="92"/>
      <c r="FKP13" s="92"/>
      <c r="FKQ13" s="92"/>
      <c r="FKR13" s="92"/>
      <c r="FKS13" s="92"/>
      <c r="FKT13" s="92"/>
      <c r="FKU13" s="92"/>
      <c r="FKV13" s="92"/>
      <c r="FKW13" s="92"/>
      <c r="FKX13" s="92"/>
      <c r="FKY13" s="92"/>
      <c r="FKZ13" s="92"/>
      <c r="FLA13" s="92"/>
      <c r="FLB13" s="92"/>
      <c r="FLC13" s="92"/>
      <c r="FLD13" s="92"/>
      <c r="FLE13" s="92"/>
      <c r="FLF13" s="92"/>
      <c r="FLG13" s="92"/>
      <c r="FLH13" s="92"/>
      <c r="FLI13" s="92"/>
      <c r="FLJ13" s="92"/>
      <c r="FLK13" s="92"/>
      <c r="FLL13" s="92"/>
      <c r="FLM13" s="92"/>
      <c r="FLN13" s="92"/>
      <c r="FLO13" s="92"/>
      <c r="FLP13" s="92"/>
      <c r="FLQ13" s="92"/>
      <c r="FLR13" s="92"/>
      <c r="FLS13" s="92"/>
      <c r="FLT13" s="92"/>
      <c r="FLU13" s="92"/>
      <c r="FLV13" s="92"/>
      <c r="FLW13" s="92"/>
      <c r="FLX13" s="92"/>
      <c r="FLY13" s="92"/>
      <c r="FLZ13" s="92"/>
      <c r="FMA13" s="92"/>
      <c r="FMB13" s="92"/>
      <c r="FMC13" s="92"/>
      <c r="FMD13" s="92"/>
      <c r="FME13" s="92"/>
      <c r="FMF13" s="92"/>
      <c r="FMG13" s="92"/>
      <c r="FMH13" s="92"/>
      <c r="FMI13" s="92"/>
      <c r="FMJ13" s="92"/>
      <c r="FMK13" s="92"/>
      <c r="FML13" s="92"/>
      <c r="FMM13" s="92"/>
      <c r="FMN13" s="92"/>
      <c r="FMO13" s="92"/>
      <c r="FMP13" s="92"/>
      <c r="FMQ13" s="92"/>
      <c r="FMR13" s="92"/>
      <c r="FMS13" s="92"/>
      <c r="FMT13" s="92"/>
      <c r="FMU13" s="92"/>
      <c r="FMV13" s="92"/>
      <c r="FMW13" s="92"/>
      <c r="FMX13" s="92"/>
      <c r="FMY13" s="92"/>
      <c r="FMZ13" s="92"/>
      <c r="FNA13" s="92"/>
      <c r="FNB13" s="92"/>
      <c r="FNC13" s="92"/>
      <c r="FND13" s="92"/>
      <c r="FNE13" s="92"/>
      <c r="FNF13" s="92"/>
      <c r="FNG13" s="92"/>
    </row>
    <row r="14" spans="1:4431 13124:16382" x14ac:dyDescent="0.3">
      <c r="A14" s="78"/>
      <c r="B14" s="43"/>
      <c r="C14" s="40"/>
      <c r="D14" s="41"/>
      <c r="E14" s="40"/>
      <c r="F14" s="42"/>
      <c r="G14" s="38"/>
      <c r="H14" s="39"/>
      <c r="I14" s="143">
        <f>IF(G14="",H14,H14*G14)</f>
        <v>0</v>
      </c>
      <c r="J14" s="143">
        <f ca="1">IF(I14&lt;0,"",IF(OFFSET(I14,1,0)&lt;0,OFFSET(I14,1,0)+I14,I14))</f>
        <v>0</v>
      </c>
      <c r="K14" s="143">
        <f t="shared" ca="1" si="5"/>
        <v>0</v>
      </c>
      <c r="L14" s="143">
        <f ca="1">IF(K14="","",K14*$I$69)</f>
        <v>0</v>
      </c>
      <c r="M14" s="143">
        <f ca="1">IFERROR(IF(($I$68*$I$69)&gt;$I$71,((L14/($I$68*$I$69))*$I$71),L14),"")</f>
        <v>0</v>
      </c>
      <c r="N14" s="135"/>
      <c r="O14" s="143">
        <f ca="1">IF(M14="","",M14-N14)</f>
        <v>0</v>
      </c>
      <c r="P14" s="136"/>
      <c r="Q14" s="143">
        <f t="shared" ref="Q14:Q16" ca="1" si="13">IF(O14="","",O14*P14)</f>
        <v>0</v>
      </c>
      <c r="R14" s="144">
        <f t="shared" ref="R14:R16" ca="1" si="14">IF(Q14="","",O14-Q14)</f>
        <v>0</v>
      </c>
      <c r="S14" s="24"/>
      <c r="T14" s="24"/>
      <c r="U14" s="24"/>
      <c r="V14" s="24"/>
      <c r="FNH14" s="15"/>
      <c r="FNI14" s="15"/>
      <c r="FNJ14" s="15"/>
      <c r="FNK14" s="15"/>
    </row>
    <row r="15" spans="1:4431 13124:16382" x14ac:dyDescent="0.3">
      <c r="A15" s="78"/>
      <c r="B15" s="43"/>
      <c r="C15" s="40"/>
      <c r="D15" s="41"/>
      <c r="E15" s="40"/>
      <c r="F15" s="42"/>
      <c r="G15" s="38"/>
      <c r="H15" s="39"/>
      <c r="I15" s="143">
        <f>IF(G15="",H15,H15*G15)</f>
        <v>0</v>
      </c>
      <c r="J15" s="143">
        <f ca="1">IF(I15&lt;0,"",IF(OFFSET(I15,1,0)&lt;0,OFFSET(I15,1,0)+I15,I15))</f>
        <v>0</v>
      </c>
      <c r="K15" s="143">
        <f t="shared" ca="1" si="5"/>
        <v>0</v>
      </c>
      <c r="L15" s="143">
        <f ca="1">IF(K15="","",K15*$I$69)</f>
        <v>0</v>
      </c>
      <c r="M15" s="143">
        <f ca="1">IFERROR(IF(($I$68*$I$69)&gt;$I$71,((L15/($I$68*$I$69))*$I$71),L15),"")</f>
        <v>0</v>
      </c>
      <c r="N15" s="135"/>
      <c r="O15" s="143">
        <f ca="1">IF(M15="","",M15-N15)</f>
        <v>0</v>
      </c>
      <c r="P15" s="136"/>
      <c r="Q15" s="143">
        <f t="shared" ca="1" si="13"/>
        <v>0</v>
      </c>
      <c r="R15" s="144">
        <f t="shared" ca="1" si="14"/>
        <v>0</v>
      </c>
      <c r="S15" s="24"/>
      <c r="T15" s="24"/>
      <c r="U15" s="24"/>
      <c r="V15" s="24"/>
      <c r="FNH15" s="15"/>
      <c r="FNI15" s="15"/>
      <c r="FNJ15" s="15"/>
      <c r="FNK15" s="15"/>
    </row>
    <row r="16" spans="1:4431 13124:16382" x14ac:dyDescent="0.3">
      <c r="A16" s="78"/>
      <c r="B16" s="43"/>
      <c r="C16" s="40"/>
      <c r="D16" s="41"/>
      <c r="E16" s="40"/>
      <c r="F16" s="42"/>
      <c r="G16" s="38"/>
      <c r="H16" s="39"/>
      <c r="I16" s="143">
        <f>IF(G16="",H16,H16*G16)</f>
        <v>0</v>
      </c>
      <c r="J16" s="143">
        <f ca="1">IF(I16&lt;0,"",IF(OFFSET(I16,1,0)&lt;0,OFFSET(I16,1,0)+I16,I16))</f>
        <v>0</v>
      </c>
      <c r="K16" s="143">
        <f t="shared" ca="1" si="5"/>
        <v>0</v>
      </c>
      <c r="L16" s="143">
        <f ca="1">IF(K16="","",K16*$I$69)</f>
        <v>0</v>
      </c>
      <c r="M16" s="143">
        <f ca="1">IFERROR(IF(($I$68*$I$69)&gt;$I$71,((L16/($I$68*$I$69))*$I$71),L16),"")</f>
        <v>0</v>
      </c>
      <c r="N16" s="135"/>
      <c r="O16" s="143">
        <f ca="1">IF(M16="","",M16-N16)</f>
        <v>0</v>
      </c>
      <c r="P16" s="136"/>
      <c r="Q16" s="143">
        <f t="shared" ca="1" si="13"/>
        <v>0</v>
      </c>
      <c r="R16" s="144">
        <f t="shared" ca="1" si="14"/>
        <v>0</v>
      </c>
      <c r="S16" s="24"/>
      <c r="T16" s="24"/>
      <c r="U16" s="24"/>
      <c r="V16" s="24"/>
      <c r="FNH16" s="15"/>
      <c r="FNI16" s="15"/>
      <c r="FNJ16" s="15"/>
      <c r="FNK16" s="15"/>
    </row>
    <row r="17" spans="1:4431" s="28" customFormat="1" ht="29.25" customHeight="1" x14ac:dyDescent="0.3">
      <c r="A17" s="77"/>
      <c r="B17" s="59" t="s">
        <v>73</v>
      </c>
      <c r="C17" s="60"/>
      <c r="D17" s="60"/>
      <c r="E17" s="60"/>
      <c r="F17" s="60"/>
      <c r="G17" s="60"/>
      <c r="H17" s="60"/>
      <c r="I17" s="61"/>
      <c r="J17" s="61"/>
      <c r="K17" s="137"/>
      <c r="L17" s="137"/>
      <c r="M17" s="137"/>
      <c r="N17" s="137"/>
      <c r="O17" s="137"/>
      <c r="P17" s="138"/>
      <c r="Q17" s="137"/>
      <c r="R17" s="139"/>
      <c r="S17" s="27"/>
      <c r="T17" s="27"/>
      <c r="U17" s="27"/>
      <c r="V17" s="27"/>
      <c r="W17" s="27"/>
      <c r="X17" s="27"/>
      <c r="Y17" s="27"/>
      <c r="Z17" s="27"/>
      <c r="AA17" s="27"/>
      <c r="AB17" s="18"/>
      <c r="AC17" s="19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</row>
    <row r="18" spans="1:4431" s="28" customFormat="1" ht="81" customHeight="1" x14ac:dyDescent="0.3">
      <c r="A18" s="79"/>
      <c r="B18" s="45" t="s">
        <v>93</v>
      </c>
      <c r="C18" s="80"/>
      <c r="D18" s="81"/>
      <c r="E18" s="80"/>
      <c r="F18" s="80"/>
      <c r="G18" s="80"/>
      <c r="H18" s="84"/>
      <c r="I18" s="90">
        <f>SUM(I19:I23)</f>
        <v>0</v>
      </c>
      <c r="J18" s="90">
        <f ca="1">SUM(J19:J23)</f>
        <v>0</v>
      </c>
      <c r="K18" s="90">
        <f t="shared" ref="K18:R18" ca="1" si="15">SUM(K19:K23)</f>
        <v>0</v>
      </c>
      <c r="L18" s="90">
        <f t="shared" ca="1" si="15"/>
        <v>0</v>
      </c>
      <c r="M18" s="90">
        <f t="shared" ca="1" si="15"/>
        <v>0</v>
      </c>
      <c r="N18" s="90">
        <f t="shared" si="15"/>
        <v>0</v>
      </c>
      <c r="O18" s="90">
        <f t="shared" ca="1" si="15"/>
        <v>0</v>
      </c>
      <c r="P18" s="91"/>
      <c r="Q18" s="90">
        <f t="shared" ca="1" si="15"/>
        <v>0</v>
      </c>
      <c r="R18" s="146">
        <f t="shared" ca="1" si="15"/>
        <v>0</v>
      </c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</row>
    <row r="19" spans="1:4431" x14ac:dyDescent="0.3">
      <c r="A19" s="78"/>
      <c r="B19" s="43"/>
      <c r="C19" s="40"/>
      <c r="D19" s="41"/>
      <c r="E19" s="40"/>
      <c r="F19" s="42"/>
      <c r="G19" s="38"/>
      <c r="H19" s="39"/>
      <c r="I19" s="143">
        <f>IF(G19="",H19,H19*G19)</f>
        <v>0</v>
      </c>
      <c r="J19" s="143">
        <f ca="1">IF(I19&lt;0,"",IF(OFFSET(I19,1,0)&lt;0,OFFSET(I19,1,0)+I19,I19))</f>
        <v>0</v>
      </c>
      <c r="K19" s="143">
        <f t="shared" ca="1" si="5"/>
        <v>0</v>
      </c>
      <c r="L19" s="143">
        <f ca="1">IF(K19="","",K19*$I$69)</f>
        <v>0</v>
      </c>
      <c r="M19" s="143">
        <f ca="1">IFERROR(IF(($I$68*$I$69)&gt;$I$71,((L19/($I$68*$I$69))*$I$71),L19),"")</f>
        <v>0</v>
      </c>
      <c r="N19" s="135"/>
      <c r="O19" s="143">
        <f ca="1">IF(M19="","",M19-N19)</f>
        <v>0</v>
      </c>
      <c r="P19" s="136"/>
      <c r="Q19" s="143">
        <f t="shared" ref="Q19:Q23" ca="1" si="16">IF(O19="","",O19*P19)</f>
        <v>0</v>
      </c>
      <c r="R19" s="144">
        <f t="shared" ref="R19:R23" ca="1" si="17">IF(Q19="","",O19-Q19)</f>
        <v>0</v>
      </c>
      <c r="S19" s="24"/>
      <c r="T19" s="24"/>
      <c r="U19" s="24"/>
      <c r="V19" s="24"/>
      <c r="FNH19" s="15"/>
      <c r="FNI19" s="15"/>
      <c r="FNJ19" s="15"/>
      <c r="FNK19" s="15"/>
    </row>
    <row r="20" spans="1:4431" x14ac:dyDescent="0.3">
      <c r="A20" s="78"/>
      <c r="B20" s="43"/>
      <c r="C20" s="40"/>
      <c r="D20" s="41"/>
      <c r="E20" s="40"/>
      <c r="F20" s="42"/>
      <c r="G20" s="38"/>
      <c r="H20" s="39"/>
      <c r="I20" s="143">
        <f>IF(G20="",H20,H20*G20)</f>
        <v>0</v>
      </c>
      <c r="J20" s="143">
        <f ca="1">IF(I20&lt;0,"",IF(OFFSET(I20,1,0)&lt;0,OFFSET(I20,1,0)+I20,I20))</f>
        <v>0</v>
      </c>
      <c r="K20" s="143">
        <f t="shared" ca="1" si="5"/>
        <v>0</v>
      </c>
      <c r="L20" s="143">
        <f ca="1">IF(K20="","",K20*$I$69)</f>
        <v>0</v>
      </c>
      <c r="M20" s="143">
        <f ca="1">IFERROR(IF(($I$68*$I$69)&gt;$I$71,((L20/($I$68*$I$69))*$I$71),L20),"")</f>
        <v>0</v>
      </c>
      <c r="N20" s="135"/>
      <c r="O20" s="143">
        <f ca="1">IF(M20="","",M20-N20)</f>
        <v>0</v>
      </c>
      <c r="P20" s="136"/>
      <c r="Q20" s="143">
        <f t="shared" ca="1" si="16"/>
        <v>0</v>
      </c>
      <c r="R20" s="144">
        <f t="shared" ca="1" si="17"/>
        <v>0</v>
      </c>
      <c r="S20" s="24"/>
      <c r="T20" s="24"/>
      <c r="U20" s="24"/>
      <c r="V20" s="24"/>
      <c r="FNH20" s="15"/>
      <c r="FNI20" s="15"/>
      <c r="FNJ20" s="15"/>
      <c r="FNK20" s="15"/>
    </row>
    <row r="21" spans="1:4431" x14ac:dyDescent="0.3">
      <c r="A21" s="78"/>
      <c r="B21" s="43"/>
      <c r="C21" s="40"/>
      <c r="D21" s="41"/>
      <c r="E21" s="40"/>
      <c r="F21" s="42"/>
      <c r="G21" s="38"/>
      <c r="H21" s="39"/>
      <c r="I21" s="143">
        <f>IF(G21="",H21,H21*G21)</f>
        <v>0</v>
      </c>
      <c r="J21" s="143">
        <f ca="1">IF(I21&lt;0,"",IF(OFFSET(I21,1,0)&lt;0,OFFSET(I21,1,0)+I21,I21))</f>
        <v>0</v>
      </c>
      <c r="K21" s="143">
        <f t="shared" ref="K21" ca="1" si="18">J21</f>
        <v>0</v>
      </c>
      <c r="L21" s="143">
        <f ca="1">IF(K21="","",K21*$I$69)</f>
        <v>0</v>
      </c>
      <c r="M21" s="143">
        <f ca="1">IFERROR(IF(($I$68*$I$69)&gt;$I$71,((L21/($I$68*$I$69))*$I$71),L21),"")</f>
        <v>0</v>
      </c>
      <c r="N21" s="135"/>
      <c r="O21" s="143">
        <f ca="1">IF(M21="","",M21-N21)</f>
        <v>0</v>
      </c>
      <c r="P21" s="136"/>
      <c r="Q21" s="143">
        <f t="shared" ref="Q21" ca="1" si="19">IF(O21="","",O21*P21)</f>
        <v>0</v>
      </c>
      <c r="R21" s="144">
        <f t="shared" ref="R21" ca="1" si="20">IF(Q21="","",O21-Q21)</f>
        <v>0</v>
      </c>
      <c r="S21" s="24"/>
      <c r="T21" s="24"/>
      <c r="U21" s="24"/>
      <c r="V21" s="24"/>
      <c r="FNH21" s="15"/>
      <c r="FNI21" s="15"/>
      <c r="FNJ21" s="15"/>
      <c r="FNK21" s="15"/>
    </row>
    <row r="22" spans="1:4431" x14ac:dyDescent="0.3">
      <c r="A22" s="78"/>
      <c r="B22" s="43"/>
      <c r="C22" s="40"/>
      <c r="D22" s="41"/>
      <c r="E22" s="40"/>
      <c r="F22" s="42"/>
      <c r="G22" s="38"/>
      <c r="H22" s="39"/>
      <c r="I22" s="143">
        <f>IF(G22="",H22,H22*G22)</f>
        <v>0</v>
      </c>
      <c r="J22" s="143">
        <f ca="1">IF(I22&lt;0,"",IF(OFFSET(I22,1,0)&lt;0,OFFSET(I22,1,0)+I22,I22))</f>
        <v>0</v>
      </c>
      <c r="K22" s="143">
        <f t="shared" ref="K22" ca="1" si="21">J22</f>
        <v>0</v>
      </c>
      <c r="L22" s="143">
        <f ca="1">IF(K22="","",K22*$I$69)</f>
        <v>0</v>
      </c>
      <c r="M22" s="143">
        <f ca="1">IFERROR(IF(($I$68*$I$69)&gt;$I$71,((L22/($I$68*$I$69))*$I$71),L22),"")</f>
        <v>0</v>
      </c>
      <c r="N22" s="135"/>
      <c r="O22" s="143">
        <f ca="1">IF(M22="","",M22-N22)</f>
        <v>0</v>
      </c>
      <c r="P22" s="136"/>
      <c r="Q22" s="143">
        <f t="shared" ref="Q22" ca="1" si="22">IF(O22="","",O22*P22)</f>
        <v>0</v>
      </c>
      <c r="R22" s="144">
        <f t="shared" ref="R22" ca="1" si="23">IF(Q22="","",O22-Q22)</f>
        <v>0</v>
      </c>
      <c r="S22" s="24"/>
      <c r="T22" s="24"/>
      <c r="U22" s="24"/>
      <c r="V22" s="24"/>
      <c r="FNH22" s="15"/>
      <c r="FNI22" s="15"/>
      <c r="FNJ22" s="15"/>
      <c r="FNK22" s="15"/>
    </row>
    <row r="23" spans="1:4431" x14ac:dyDescent="0.3">
      <c r="A23" s="78"/>
      <c r="B23" s="43"/>
      <c r="C23" s="40"/>
      <c r="D23" s="41"/>
      <c r="E23" s="40"/>
      <c r="F23" s="42"/>
      <c r="G23" s="38"/>
      <c r="H23" s="39"/>
      <c r="I23" s="143">
        <f>IF(G23="",H23,H23*G23)</f>
        <v>0</v>
      </c>
      <c r="J23" s="143">
        <f ca="1">IF(I23&lt;0,"",IF(OFFSET(I23,1,0)&lt;0,OFFSET(I23,1,0)+I23,I23))</f>
        <v>0</v>
      </c>
      <c r="K23" s="143">
        <f t="shared" ca="1" si="5"/>
        <v>0</v>
      </c>
      <c r="L23" s="143">
        <f ca="1">IF(K23="","",K23*$I$69)</f>
        <v>0</v>
      </c>
      <c r="M23" s="143">
        <f ca="1">IFERROR(IF(($I$68*$I$69)&gt;$I$71,((L23/($I$68*$I$69))*$I$71),L23),"")</f>
        <v>0</v>
      </c>
      <c r="N23" s="135"/>
      <c r="O23" s="143">
        <f ca="1">IF(M23="","",M23-N23)</f>
        <v>0</v>
      </c>
      <c r="P23" s="136"/>
      <c r="Q23" s="143">
        <f t="shared" ca="1" si="16"/>
        <v>0</v>
      </c>
      <c r="R23" s="144">
        <f t="shared" ca="1" si="17"/>
        <v>0</v>
      </c>
      <c r="S23" s="24"/>
      <c r="T23" s="24"/>
      <c r="U23" s="24"/>
      <c r="V23" s="24"/>
      <c r="FNH23" s="15"/>
      <c r="FNI23" s="15"/>
      <c r="FNJ23" s="15"/>
      <c r="FNK23" s="15"/>
    </row>
    <row r="24" spans="1:4431" s="28" customFormat="1" ht="67.2" customHeight="1" x14ac:dyDescent="0.3">
      <c r="A24" s="79"/>
      <c r="B24" s="45" t="s">
        <v>94</v>
      </c>
      <c r="C24" s="80"/>
      <c r="D24" s="81"/>
      <c r="E24" s="80"/>
      <c r="F24" s="80"/>
      <c r="G24" s="80"/>
      <c r="H24" s="84"/>
      <c r="I24" s="90">
        <f>SUM(I25:I29)</f>
        <v>0</v>
      </c>
      <c r="J24" s="90">
        <f ca="1">SUM(J25:J29)</f>
        <v>0</v>
      </c>
      <c r="K24" s="90">
        <f t="shared" ref="K24:R24" ca="1" si="24">SUM(K25:K29)</f>
        <v>0</v>
      </c>
      <c r="L24" s="90">
        <f t="shared" ca="1" si="24"/>
        <v>0</v>
      </c>
      <c r="M24" s="90">
        <f t="shared" ca="1" si="24"/>
        <v>0</v>
      </c>
      <c r="N24" s="90">
        <f t="shared" si="24"/>
        <v>0</v>
      </c>
      <c r="O24" s="90">
        <f t="shared" ca="1" si="24"/>
        <v>0</v>
      </c>
      <c r="P24" s="91"/>
      <c r="Q24" s="90">
        <f t="shared" ca="1" si="24"/>
        <v>0</v>
      </c>
      <c r="R24" s="146">
        <f t="shared" ca="1" si="24"/>
        <v>0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</row>
    <row r="25" spans="1:4431" x14ac:dyDescent="0.3">
      <c r="A25" s="78"/>
      <c r="B25" s="43"/>
      <c r="C25" s="40"/>
      <c r="D25" s="41"/>
      <c r="E25" s="40"/>
      <c r="F25" s="42"/>
      <c r="G25" s="38"/>
      <c r="H25" s="39"/>
      <c r="I25" s="143">
        <f>IF(G25="",H25,H25*G25)</f>
        <v>0</v>
      </c>
      <c r="J25" s="143">
        <f ca="1">IF(I25&lt;0,"",IF(OFFSET(I25,1,0)&lt;0,OFFSET(I25,1,0)+I25,I25))</f>
        <v>0</v>
      </c>
      <c r="K25" s="143">
        <f t="shared" ca="1" si="5"/>
        <v>0</v>
      </c>
      <c r="L25" s="143">
        <f ca="1">IF(K25="","",K25*$I$69)</f>
        <v>0</v>
      </c>
      <c r="M25" s="143">
        <f ca="1">IFERROR(IF(($I$68*$I$69)&gt;$I$71,((L25/($I$68*$I$69))*$I$71),L25),"")</f>
        <v>0</v>
      </c>
      <c r="N25" s="135"/>
      <c r="O25" s="143">
        <f ca="1">IF(M25="","",M25-N25)</f>
        <v>0</v>
      </c>
      <c r="P25" s="136"/>
      <c r="Q25" s="143">
        <f t="shared" ref="Q25:Q29" ca="1" si="25">IF(O25="","",O25*P25)</f>
        <v>0</v>
      </c>
      <c r="R25" s="144">
        <f t="shared" ref="R25:R29" ca="1" si="26">IF(Q25="","",O25-Q25)</f>
        <v>0</v>
      </c>
      <c r="S25" s="24"/>
      <c r="T25" s="24"/>
      <c r="U25" s="24"/>
      <c r="V25" s="24"/>
      <c r="FNH25" s="15"/>
      <c r="FNI25" s="15"/>
      <c r="FNJ25" s="15"/>
      <c r="FNK25" s="15"/>
    </row>
    <row r="26" spans="1:4431" x14ac:dyDescent="0.3">
      <c r="A26" s="78"/>
      <c r="B26" s="43"/>
      <c r="C26" s="40"/>
      <c r="D26" s="41"/>
      <c r="E26" s="40"/>
      <c r="F26" s="42"/>
      <c r="G26" s="38"/>
      <c r="H26" s="39"/>
      <c r="I26" s="143">
        <f>IF(G26="",H26,H26*G26)</f>
        <v>0</v>
      </c>
      <c r="J26" s="143">
        <f ca="1">IF(I26&lt;0,"",IF(OFFSET(I26,1,0)&lt;0,OFFSET(I26,1,0)+I26,I26))</f>
        <v>0</v>
      </c>
      <c r="K26" s="143">
        <f t="shared" ca="1" si="5"/>
        <v>0</v>
      </c>
      <c r="L26" s="143">
        <f ca="1">IF(K26="","",K26*$I$69)</f>
        <v>0</v>
      </c>
      <c r="M26" s="143">
        <f ca="1">IFERROR(IF(($I$68*$I$69)&gt;$I$71,((L26/($I$68*$I$69))*$I$71),L26),"")</f>
        <v>0</v>
      </c>
      <c r="N26" s="135"/>
      <c r="O26" s="143">
        <f ca="1">IF(M26="","",M26-N26)</f>
        <v>0</v>
      </c>
      <c r="P26" s="136"/>
      <c r="Q26" s="143">
        <f t="shared" ca="1" si="25"/>
        <v>0</v>
      </c>
      <c r="R26" s="144">
        <f t="shared" ca="1" si="26"/>
        <v>0</v>
      </c>
      <c r="S26" s="24"/>
      <c r="T26" s="24"/>
      <c r="U26" s="24"/>
      <c r="V26" s="24"/>
      <c r="FNH26" s="15"/>
      <c r="FNI26" s="15"/>
      <c r="FNJ26" s="15"/>
      <c r="FNK26" s="15"/>
    </row>
    <row r="27" spans="1:4431" x14ac:dyDescent="0.3">
      <c r="A27" s="78"/>
      <c r="B27" s="43"/>
      <c r="C27" s="40"/>
      <c r="D27" s="41"/>
      <c r="E27" s="40"/>
      <c r="F27" s="42"/>
      <c r="G27" s="38"/>
      <c r="H27" s="39"/>
      <c r="I27" s="143">
        <f>IF(G27="",H27,H27*G27)</f>
        <v>0</v>
      </c>
      <c r="J27" s="143">
        <f ca="1">IF(I27&lt;0,"",IF(OFFSET(I27,1,0)&lt;0,OFFSET(I27,1,0)+I27,I27))</f>
        <v>0</v>
      </c>
      <c r="K27" s="143">
        <f t="shared" ref="K27" ca="1" si="27">J27</f>
        <v>0</v>
      </c>
      <c r="L27" s="143">
        <f ca="1">IF(K27="","",K27*$I$69)</f>
        <v>0</v>
      </c>
      <c r="M27" s="143">
        <f ca="1">IFERROR(IF(($I$68*$I$69)&gt;$I$71,((L27/($I$68*$I$69))*$I$71),L27),"")</f>
        <v>0</v>
      </c>
      <c r="N27" s="135"/>
      <c r="O27" s="143">
        <f ca="1">IF(M27="","",M27-N27)</f>
        <v>0</v>
      </c>
      <c r="P27" s="136"/>
      <c r="Q27" s="143">
        <f t="shared" ref="Q27" ca="1" si="28">IF(O27="","",O27*P27)</f>
        <v>0</v>
      </c>
      <c r="R27" s="144">
        <f t="shared" ref="R27" ca="1" si="29">IF(Q27="","",O27-Q27)</f>
        <v>0</v>
      </c>
      <c r="S27" s="24"/>
      <c r="T27" s="24"/>
      <c r="U27" s="24"/>
      <c r="V27" s="24"/>
      <c r="FNH27" s="15"/>
      <c r="FNI27" s="15"/>
      <c r="FNJ27" s="15"/>
      <c r="FNK27" s="15"/>
    </row>
    <row r="28" spans="1:4431" x14ac:dyDescent="0.3">
      <c r="A28" s="78"/>
      <c r="B28" s="43"/>
      <c r="C28" s="40"/>
      <c r="D28" s="41"/>
      <c r="E28" s="40"/>
      <c r="F28" s="42"/>
      <c r="G28" s="38"/>
      <c r="H28" s="39"/>
      <c r="I28" s="143">
        <f>IF(G28="",H28,H28*G28)</f>
        <v>0</v>
      </c>
      <c r="J28" s="143">
        <f ca="1">IF(I28&lt;0,"",IF(OFFSET(I28,1,0)&lt;0,OFFSET(I28,1,0)+I28,I28))</f>
        <v>0</v>
      </c>
      <c r="K28" s="143">
        <f t="shared" ref="K28" ca="1" si="30">J28</f>
        <v>0</v>
      </c>
      <c r="L28" s="143">
        <f ca="1">IF(K28="","",K28*$I$69)</f>
        <v>0</v>
      </c>
      <c r="M28" s="143">
        <f ca="1">IFERROR(IF(($I$68*$I$69)&gt;$I$71,((L28/($I$68*$I$69))*$I$71),L28),"")</f>
        <v>0</v>
      </c>
      <c r="N28" s="135"/>
      <c r="O28" s="143">
        <f ca="1">IF(M28="","",M28-N28)</f>
        <v>0</v>
      </c>
      <c r="P28" s="136"/>
      <c r="Q28" s="143">
        <f t="shared" ref="Q28" ca="1" si="31">IF(O28="","",O28*P28)</f>
        <v>0</v>
      </c>
      <c r="R28" s="144">
        <f t="shared" ref="R28" ca="1" si="32">IF(Q28="","",O28-Q28)</f>
        <v>0</v>
      </c>
      <c r="S28" s="24"/>
      <c r="T28" s="24"/>
      <c r="U28" s="24"/>
      <c r="V28" s="24"/>
      <c r="FNH28" s="15"/>
      <c r="FNI28" s="15"/>
      <c r="FNJ28" s="15"/>
      <c r="FNK28" s="15"/>
    </row>
    <row r="29" spans="1:4431" x14ac:dyDescent="0.3">
      <c r="A29" s="78"/>
      <c r="B29" s="43"/>
      <c r="C29" s="40"/>
      <c r="D29" s="41"/>
      <c r="E29" s="40"/>
      <c r="F29" s="42"/>
      <c r="G29" s="38"/>
      <c r="H29" s="39"/>
      <c r="I29" s="143">
        <f>IF(G29="",H29,H29*G29)</f>
        <v>0</v>
      </c>
      <c r="J29" s="143">
        <f ca="1">IF(I29&lt;0,"",IF(OFFSET(I29,1,0)&lt;0,OFFSET(I29,1,0)+I29,I29))</f>
        <v>0</v>
      </c>
      <c r="K29" s="143">
        <f t="shared" ca="1" si="5"/>
        <v>0</v>
      </c>
      <c r="L29" s="143">
        <f ca="1">IF(K29="","",K29*$I$69)</f>
        <v>0</v>
      </c>
      <c r="M29" s="143">
        <f ca="1">IFERROR(IF(($I$68*$I$69)&gt;$I$71,((L29/($I$68*$I$69))*$I$71),L29),"")</f>
        <v>0</v>
      </c>
      <c r="N29" s="135"/>
      <c r="O29" s="143">
        <f ca="1">IF(M29="","",M29-N29)</f>
        <v>0</v>
      </c>
      <c r="P29" s="136"/>
      <c r="Q29" s="143">
        <f t="shared" ca="1" si="25"/>
        <v>0</v>
      </c>
      <c r="R29" s="144">
        <f t="shared" ca="1" si="26"/>
        <v>0</v>
      </c>
      <c r="S29" s="24"/>
      <c r="T29" s="24"/>
      <c r="U29" s="24"/>
      <c r="V29" s="24"/>
      <c r="FNH29" s="15"/>
      <c r="FNI29" s="15"/>
      <c r="FNJ29" s="15"/>
      <c r="FNK29" s="15"/>
    </row>
    <row r="30" spans="1:4431" ht="27" customHeight="1" x14ac:dyDescent="0.3">
      <c r="A30" s="78"/>
      <c r="B30" s="46" t="s">
        <v>54</v>
      </c>
      <c r="C30" s="47"/>
      <c r="D30" s="47"/>
      <c r="E30" s="47"/>
      <c r="F30" s="47"/>
      <c r="G30" s="47"/>
      <c r="H30" s="47"/>
      <c r="I30" s="145">
        <f>SUM(I31,I33,I35,I37,I39)</f>
        <v>0</v>
      </c>
      <c r="J30" s="145">
        <f t="shared" ref="J30:Q30" ca="1" si="33">SUM(J31,J33,J35,J37,J39)</f>
        <v>0</v>
      </c>
      <c r="K30" s="145">
        <f t="shared" ca="1" si="33"/>
        <v>0</v>
      </c>
      <c r="L30" s="145">
        <f t="shared" ca="1" si="33"/>
        <v>0</v>
      </c>
      <c r="M30" s="145">
        <f t="shared" ca="1" si="33"/>
        <v>0</v>
      </c>
      <c r="N30" s="145">
        <f t="shared" si="33"/>
        <v>0</v>
      </c>
      <c r="O30" s="145">
        <f t="shared" ca="1" si="33"/>
        <v>0</v>
      </c>
      <c r="P30" s="145"/>
      <c r="Q30" s="145">
        <f t="shared" ca="1" si="33"/>
        <v>0</v>
      </c>
      <c r="R30" s="145">
        <f ca="1">SUM(R31,R33,R35,R37,R39)</f>
        <v>0</v>
      </c>
      <c r="S30" s="24"/>
      <c r="T30" s="24"/>
      <c r="U30" s="24"/>
      <c r="V30" s="24"/>
      <c r="FNH30" s="15"/>
      <c r="FNI30" s="15"/>
      <c r="FNJ30" s="15"/>
      <c r="FNK30" s="15"/>
    </row>
    <row r="31" spans="1:4431" s="28" customFormat="1" ht="23.25" customHeight="1" x14ac:dyDescent="0.3">
      <c r="A31" s="79"/>
      <c r="B31" s="45" t="s">
        <v>55</v>
      </c>
      <c r="C31" s="80"/>
      <c r="D31" s="81"/>
      <c r="E31" s="80"/>
      <c r="F31" s="80"/>
      <c r="G31" s="80"/>
      <c r="H31" s="84"/>
      <c r="I31" s="90">
        <f>SUM(I32)</f>
        <v>0</v>
      </c>
      <c r="J31" s="90">
        <f t="shared" ref="J31:R31" ca="1" si="34">SUM(J32)</f>
        <v>0</v>
      </c>
      <c r="K31" s="90">
        <f t="shared" ca="1" si="34"/>
        <v>0</v>
      </c>
      <c r="L31" s="90">
        <f t="shared" ca="1" si="34"/>
        <v>0</v>
      </c>
      <c r="M31" s="90">
        <f t="shared" ca="1" si="34"/>
        <v>0</v>
      </c>
      <c r="N31" s="90">
        <f t="shared" si="34"/>
        <v>0</v>
      </c>
      <c r="O31" s="90">
        <f t="shared" ca="1" si="34"/>
        <v>0</v>
      </c>
      <c r="P31" s="91"/>
      <c r="Q31" s="90">
        <f t="shared" ca="1" si="34"/>
        <v>0</v>
      </c>
      <c r="R31" s="146">
        <f t="shared" ca="1" si="34"/>
        <v>0</v>
      </c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  <c r="ALX31" s="27"/>
      <c r="ALY31" s="27"/>
      <c r="ALZ31" s="27"/>
      <c r="AMA31" s="27"/>
      <c r="AMB31" s="27"/>
      <c r="AMC31" s="27"/>
      <c r="AMD31" s="27"/>
      <c r="AME31" s="27"/>
      <c r="AMF31" s="27"/>
      <c r="AMG31" s="27"/>
      <c r="AMH31" s="27"/>
      <c r="AMI31" s="27"/>
      <c r="AMJ31" s="27"/>
      <c r="AMK31" s="27"/>
      <c r="AML31" s="27"/>
      <c r="AMM31" s="27"/>
      <c r="AMN31" s="27"/>
      <c r="AMO31" s="27"/>
      <c r="AMP31" s="27"/>
      <c r="AMQ31" s="27"/>
      <c r="AMR31" s="27"/>
      <c r="AMS31" s="27"/>
      <c r="AMT31" s="27"/>
      <c r="AMU31" s="27"/>
      <c r="AMV31" s="27"/>
      <c r="AMW31" s="27"/>
      <c r="AMX31" s="27"/>
      <c r="AMY31" s="27"/>
      <c r="AMZ31" s="27"/>
      <c r="ANA31" s="27"/>
      <c r="ANB31" s="27"/>
      <c r="ANC31" s="27"/>
      <c r="AND31" s="27"/>
      <c r="ANE31" s="27"/>
      <c r="ANF31" s="27"/>
      <c r="ANG31" s="27"/>
      <c r="ANH31" s="27"/>
      <c r="ANI31" s="27"/>
      <c r="ANJ31" s="27"/>
      <c r="ANK31" s="27"/>
      <c r="ANL31" s="27"/>
      <c r="ANM31" s="27"/>
      <c r="ANN31" s="27"/>
      <c r="ANO31" s="27"/>
      <c r="ANP31" s="27"/>
      <c r="ANQ31" s="27"/>
      <c r="ANR31" s="27"/>
      <c r="ANS31" s="27"/>
      <c r="ANT31" s="27"/>
      <c r="ANU31" s="27"/>
      <c r="ANV31" s="27"/>
      <c r="ANW31" s="27"/>
      <c r="ANX31" s="27"/>
      <c r="ANY31" s="27"/>
      <c r="ANZ31" s="27"/>
      <c r="AOA31" s="27"/>
      <c r="AOB31" s="27"/>
      <c r="AOC31" s="27"/>
      <c r="AOD31" s="27"/>
      <c r="AOE31" s="27"/>
      <c r="AOF31" s="27"/>
      <c r="AOG31" s="27"/>
      <c r="AOH31" s="27"/>
      <c r="AOI31" s="27"/>
      <c r="AOJ31" s="27"/>
      <c r="AOK31" s="27"/>
      <c r="AOL31" s="27"/>
      <c r="AOM31" s="27"/>
      <c r="AON31" s="27"/>
      <c r="AOO31" s="27"/>
      <c r="AOP31" s="27"/>
      <c r="AOQ31" s="27"/>
      <c r="AOR31" s="27"/>
      <c r="AOS31" s="27"/>
      <c r="AOT31" s="27"/>
      <c r="AOU31" s="27"/>
      <c r="AOV31" s="27"/>
      <c r="AOW31" s="27"/>
      <c r="AOX31" s="27"/>
      <c r="AOY31" s="27"/>
      <c r="AOZ31" s="27"/>
      <c r="APA31" s="27"/>
      <c r="APB31" s="27"/>
      <c r="APC31" s="27"/>
      <c r="APD31" s="27"/>
      <c r="APE31" s="27"/>
      <c r="APF31" s="27"/>
      <c r="APG31" s="27"/>
      <c r="APH31" s="27"/>
      <c r="API31" s="27"/>
      <c r="APJ31" s="27"/>
      <c r="APK31" s="27"/>
      <c r="APL31" s="27"/>
      <c r="APM31" s="27"/>
      <c r="APN31" s="27"/>
      <c r="APO31" s="27"/>
      <c r="APP31" s="27"/>
      <c r="APQ31" s="27"/>
      <c r="APR31" s="27"/>
      <c r="APS31" s="27"/>
      <c r="APT31" s="27"/>
      <c r="APU31" s="27"/>
      <c r="APV31" s="27"/>
      <c r="APW31" s="27"/>
      <c r="APX31" s="27"/>
      <c r="APY31" s="27"/>
      <c r="APZ31" s="27"/>
      <c r="AQA31" s="27"/>
      <c r="AQB31" s="27"/>
      <c r="AQC31" s="27"/>
      <c r="AQD31" s="27"/>
      <c r="AQE31" s="27"/>
      <c r="AQF31" s="27"/>
      <c r="AQG31" s="27"/>
      <c r="AQH31" s="27"/>
      <c r="AQI31" s="27"/>
      <c r="AQJ31" s="27"/>
      <c r="AQK31" s="27"/>
      <c r="AQL31" s="27"/>
      <c r="AQM31" s="27"/>
      <c r="AQN31" s="27"/>
      <c r="AQO31" s="27"/>
      <c r="AQP31" s="27"/>
      <c r="AQQ31" s="27"/>
      <c r="AQR31" s="27"/>
      <c r="AQS31" s="27"/>
      <c r="AQT31" s="27"/>
      <c r="AQU31" s="27"/>
      <c r="AQV31" s="27"/>
      <c r="AQW31" s="27"/>
      <c r="AQX31" s="27"/>
      <c r="AQY31" s="27"/>
      <c r="AQZ31" s="27"/>
      <c r="ARA31" s="27"/>
      <c r="ARB31" s="27"/>
      <c r="ARC31" s="27"/>
      <c r="ARD31" s="27"/>
      <c r="ARE31" s="27"/>
      <c r="ARF31" s="27"/>
      <c r="ARG31" s="27"/>
      <c r="ARH31" s="27"/>
      <c r="ARI31" s="27"/>
      <c r="ARJ31" s="27"/>
      <c r="ARK31" s="27"/>
      <c r="ARL31" s="27"/>
      <c r="ARM31" s="27"/>
      <c r="ARN31" s="27"/>
      <c r="ARO31" s="27"/>
      <c r="ARP31" s="27"/>
      <c r="ARQ31" s="27"/>
      <c r="ARR31" s="27"/>
      <c r="ARS31" s="27"/>
      <c r="ART31" s="27"/>
      <c r="ARU31" s="27"/>
      <c r="ARV31" s="27"/>
      <c r="ARW31" s="27"/>
      <c r="ARX31" s="27"/>
      <c r="ARY31" s="27"/>
      <c r="ARZ31" s="27"/>
      <c r="ASA31" s="27"/>
      <c r="ASB31" s="27"/>
      <c r="ASC31" s="27"/>
      <c r="ASD31" s="27"/>
      <c r="ASE31" s="27"/>
      <c r="ASF31" s="27"/>
      <c r="ASG31" s="27"/>
      <c r="ASH31" s="27"/>
      <c r="ASI31" s="27"/>
      <c r="ASJ31" s="27"/>
      <c r="ASK31" s="27"/>
      <c r="ASL31" s="27"/>
      <c r="ASM31" s="27"/>
      <c r="ASN31" s="27"/>
      <c r="ASO31" s="27"/>
      <c r="ASP31" s="27"/>
      <c r="ASQ31" s="27"/>
      <c r="ASR31" s="27"/>
      <c r="ASS31" s="27"/>
      <c r="AST31" s="27"/>
      <c r="ASU31" s="27"/>
      <c r="ASV31" s="27"/>
      <c r="ASW31" s="27"/>
      <c r="ASX31" s="27"/>
      <c r="ASY31" s="27"/>
      <c r="ASZ31" s="27"/>
      <c r="ATA31" s="27"/>
      <c r="ATB31" s="27"/>
      <c r="ATC31" s="27"/>
      <c r="ATD31" s="27"/>
      <c r="ATE31" s="27"/>
      <c r="ATF31" s="27"/>
      <c r="ATG31" s="27"/>
      <c r="ATH31" s="27"/>
      <c r="ATI31" s="27"/>
      <c r="ATJ31" s="27"/>
      <c r="ATK31" s="27"/>
      <c r="ATL31" s="27"/>
      <c r="ATM31" s="27"/>
      <c r="ATN31" s="27"/>
      <c r="ATO31" s="27"/>
      <c r="ATP31" s="27"/>
      <c r="ATQ31" s="27"/>
      <c r="ATR31" s="27"/>
      <c r="ATS31" s="27"/>
      <c r="ATT31" s="27"/>
      <c r="ATU31" s="27"/>
      <c r="ATV31" s="27"/>
      <c r="ATW31" s="27"/>
      <c r="ATX31" s="27"/>
      <c r="ATY31" s="27"/>
      <c r="ATZ31" s="27"/>
      <c r="AUA31" s="27"/>
      <c r="AUB31" s="27"/>
      <c r="AUC31" s="27"/>
      <c r="AUD31" s="27"/>
      <c r="AUE31" s="27"/>
      <c r="AUF31" s="27"/>
      <c r="AUG31" s="27"/>
      <c r="AUH31" s="27"/>
      <c r="AUI31" s="27"/>
      <c r="AUJ31" s="27"/>
      <c r="AUK31" s="27"/>
      <c r="AUL31" s="27"/>
      <c r="AUM31" s="27"/>
      <c r="AUN31" s="27"/>
      <c r="AUO31" s="27"/>
      <c r="AUP31" s="27"/>
      <c r="AUQ31" s="27"/>
      <c r="AUR31" s="27"/>
      <c r="AUS31" s="27"/>
      <c r="AUT31" s="27"/>
      <c r="AUU31" s="27"/>
      <c r="AUV31" s="27"/>
      <c r="AUW31" s="27"/>
      <c r="AUX31" s="27"/>
      <c r="AUY31" s="27"/>
      <c r="AUZ31" s="27"/>
      <c r="AVA31" s="27"/>
      <c r="AVB31" s="27"/>
      <c r="AVC31" s="27"/>
      <c r="AVD31" s="27"/>
      <c r="AVE31" s="27"/>
      <c r="AVF31" s="27"/>
      <c r="AVG31" s="27"/>
      <c r="AVH31" s="27"/>
      <c r="AVI31" s="27"/>
      <c r="AVJ31" s="27"/>
      <c r="AVK31" s="27"/>
      <c r="AVL31" s="27"/>
      <c r="AVM31" s="27"/>
      <c r="AVN31" s="27"/>
      <c r="AVO31" s="27"/>
      <c r="AVP31" s="27"/>
      <c r="AVQ31" s="27"/>
      <c r="AVR31" s="27"/>
      <c r="AVS31" s="27"/>
      <c r="AVT31" s="27"/>
      <c r="AVU31" s="27"/>
      <c r="AVV31" s="27"/>
      <c r="AVW31" s="27"/>
      <c r="AVX31" s="27"/>
      <c r="AVY31" s="27"/>
      <c r="AVZ31" s="27"/>
      <c r="AWA31" s="27"/>
      <c r="AWB31" s="27"/>
      <c r="AWC31" s="27"/>
      <c r="AWD31" s="27"/>
      <c r="AWE31" s="27"/>
      <c r="AWF31" s="27"/>
      <c r="AWG31" s="27"/>
      <c r="AWH31" s="27"/>
      <c r="AWI31" s="27"/>
      <c r="AWJ31" s="27"/>
      <c r="AWK31" s="27"/>
      <c r="AWL31" s="27"/>
      <c r="AWM31" s="27"/>
      <c r="AWN31" s="27"/>
      <c r="AWO31" s="27"/>
      <c r="AWP31" s="27"/>
      <c r="AWQ31" s="27"/>
      <c r="AWR31" s="27"/>
      <c r="AWS31" s="27"/>
      <c r="AWT31" s="27"/>
      <c r="AWU31" s="27"/>
      <c r="AWV31" s="27"/>
      <c r="AWW31" s="27"/>
      <c r="AWX31" s="27"/>
      <c r="AWY31" s="27"/>
      <c r="AWZ31" s="27"/>
      <c r="AXA31" s="27"/>
      <c r="AXB31" s="27"/>
      <c r="AXC31" s="27"/>
      <c r="AXD31" s="27"/>
      <c r="AXE31" s="27"/>
      <c r="AXF31" s="27"/>
      <c r="AXG31" s="27"/>
      <c r="AXH31" s="27"/>
      <c r="AXI31" s="27"/>
      <c r="AXJ31" s="27"/>
      <c r="AXK31" s="27"/>
      <c r="AXL31" s="27"/>
      <c r="AXM31" s="27"/>
      <c r="AXN31" s="27"/>
      <c r="AXO31" s="27"/>
      <c r="AXP31" s="27"/>
      <c r="AXQ31" s="27"/>
      <c r="AXR31" s="27"/>
      <c r="AXS31" s="27"/>
      <c r="AXT31" s="27"/>
      <c r="AXU31" s="27"/>
      <c r="AXV31" s="27"/>
      <c r="AXW31" s="27"/>
      <c r="AXX31" s="27"/>
      <c r="AXY31" s="27"/>
      <c r="AXZ31" s="27"/>
      <c r="AYA31" s="27"/>
      <c r="AYB31" s="27"/>
      <c r="AYC31" s="27"/>
      <c r="AYD31" s="27"/>
      <c r="AYE31" s="27"/>
      <c r="AYF31" s="27"/>
      <c r="AYG31" s="27"/>
      <c r="AYH31" s="27"/>
      <c r="AYI31" s="27"/>
      <c r="AYJ31" s="27"/>
      <c r="AYK31" s="27"/>
      <c r="AYL31" s="27"/>
      <c r="AYM31" s="27"/>
      <c r="AYN31" s="27"/>
      <c r="AYO31" s="27"/>
      <c r="AYP31" s="27"/>
      <c r="AYQ31" s="27"/>
      <c r="AYR31" s="27"/>
      <c r="AYS31" s="27"/>
      <c r="AYT31" s="27"/>
      <c r="AYU31" s="27"/>
      <c r="AYV31" s="27"/>
      <c r="AYW31" s="27"/>
      <c r="AYX31" s="27"/>
      <c r="AYY31" s="27"/>
      <c r="AYZ31" s="27"/>
      <c r="AZA31" s="27"/>
      <c r="AZB31" s="27"/>
      <c r="AZC31" s="27"/>
      <c r="AZD31" s="27"/>
      <c r="AZE31" s="27"/>
      <c r="AZF31" s="27"/>
      <c r="AZG31" s="27"/>
      <c r="AZH31" s="27"/>
      <c r="AZI31" s="27"/>
      <c r="AZJ31" s="27"/>
      <c r="AZK31" s="27"/>
      <c r="AZL31" s="27"/>
      <c r="AZM31" s="27"/>
      <c r="AZN31" s="27"/>
      <c r="AZO31" s="27"/>
      <c r="AZP31" s="27"/>
      <c r="AZQ31" s="27"/>
      <c r="AZR31" s="27"/>
      <c r="AZS31" s="27"/>
      <c r="AZT31" s="27"/>
      <c r="AZU31" s="27"/>
      <c r="AZV31" s="27"/>
      <c r="AZW31" s="27"/>
      <c r="AZX31" s="27"/>
      <c r="AZY31" s="27"/>
      <c r="AZZ31" s="27"/>
      <c r="BAA31" s="27"/>
      <c r="BAB31" s="27"/>
      <c r="BAC31" s="27"/>
      <c r="BAD31" s="27"/>
      <c r="BAE31" s="27"/>
      <c r="BAF31" s="27"/>
      <c r="BAG31" s="27"/>
      <c r="BAH31" s="27"/>
      <c r="BAI31" s="27"/>
      <c r="BAJ31" s="27"/>
      <c r="BAK31" s="27"/>
      <c r="BAL31" s="27"/>
      <c r="BAM31" s="27"/>
      <c r="BAN31" s="27"/>
      <c r="BAO31" s="27"/>
      <c r="BAP31" s="27"/>
      <c r="BAQ31" s="27"/>
      <c r="BAR31" s="27"/>
      <c r="BAS31" s="27"/>
      <c r="BAT31" s="27"/>
      <c r="BAU31" s="27"/>
      <c r="BAV31" s="27"/>
      <c r="BAW31" s="27"/>
      <c r="BAX31" s="27"/>
      <c r="BAY31" s="27"/>
      <c r="BAZ31" s="27"/>
      <c r="BBA31" s="27"/>
      <c r="BBB31" s="27"/>
      <c r="BBC31" s="27"/>
      <c r="BBD31" s="27"/>
      <c r="BBE31" s="27"/>
      <c r="BBF31" s="27"/>
      <c r="BBG31" s="27"/>
      <c r="BBH31" s="27"/>
      <c r="BBI31" s="27"/>
      <c r="BBJ31" s="27"/>
      <c r="BBK31" s="27"/>
      <c r="BBL31" s="27"/>
      <c r="BBM31" s="27"/>
      <c r="BBN31" s="27"/>
      <c r="BBO31" s="27"/>
      <c r="BBP31" s="27"/>
      <c r="BBQ31" s="27"/>
      <c r="BBR31" s="27"/>
      <c r="BBS31" s="27"/>
      <c r="BBT31" s="27"/>
      <c r="BBU31" s="27"/>
      <c r="BBV31" s="27"/>
      <c r="BBW31" s="27"/>
      <c r="BBX31" s="27"/>
      <c r="BBY31" s="27"/>
      <c r="BBZ31" s="27"/>
      <c r="BCA31" s="27"/>
      <c r="BCB31" s="27"/>
      <c r="BCC31" s="27"/>
      <c r="BCD31" s="27"/>
      <c r="BCE31" s="27"/>
      <c r="BCF31" s="27"/>
      <c r="BCG31" s="27"/>
      <c r="BCH31" s="27"/>
      <c r="BCI31" s="27"/>
      <c r="BCJ31" s="27"/>
      <c r="BCK31" s="27"/>
      <c r="BCL31" s="27"/>
      <c r="BCM31" s="27"/>
      <c r="BCN31" s="27"/>
      <c r="BCO31" s="27"/>
      <c r="BCP31" s="27"/>
      <c r="BCQ31" s="27"/>
      <c r="BCR31" s="27"/>
      <c r="BCS31" s="27"/>
      <c r="BCT31" s="27"/>
      <c r="BCU31" s="27"/>
      <c r="BCV31" s="27"/>
      <c r="BCW31" s="27"/>
      <c r="BCX31" s="27"/>
      <c r="BCY31" s="27"/>
      <c r="BCZ31" s="27"/>
      <c r="BDA31" s="27"/>
      <c r="BDB31" s="27"/>
      <c r="BDC31" s="27"/>
      <c r="BDD31" s="27"/>
      <c r="BDE31" s="27"/>
      <c r="BDF31" s="27"/>
      <c r="BDG31" s="27"/>
      <c r="BDH31" s="27"/>
      <c r="BDI31" s="27"/>
      <c r="BDJ31" s="27"/>
      <c r="BDK31" s="27"/>
      <c r="BDL31" s="27"/>
      <c r="BDM31" s="27"/>
      <c r="BDN31" s="27"/>
      <c r="BDO31" s="27"/>
      <c r="BDP31" s="27"/>
      <c r="BDQ31" s="27"/>
      <c r="BDR31" s="27"/>
      <c r="BDS31" s="27"/>
      <c r="BDT31" s="27"/>
      <c r="BDU31" s="27"/>
      <c r="BDV31" s="27"/>
      <c r="BDW31" s="27"/>
      <c r="BDX31" s="27"/>
      <c r="BDY31" s="27"/>
      <c r="BDZ31" s="27"/>
      <c r="BEA31" s="27"/>
      <c r="BEB31" s="27"/>
      <c r="BEC31" s="27"/>
      <c r="BED31" s="27"/>
      <c r="BEE31" s="27"/>
      <c r="BEF31" s="27"/>
      <c r="BEG31" s="27"/>
      <c r="BEH31" s="27"/>
      <c r="BEI31" s="27"/>
      <c r="BEJ31" s="27"/>
      <c r="BEK31" s="27"/>
      <c r="BEL31" s="27"/>
      <c r="BEM31" s="27"/>
      <c r="BEN31" s="27"/>
      <c r="BEO31" s="27"/>
      <c r="BEP31" s="27"/>
      <c r="BEQ31" s="27"/>
      <c r="BER31" s="27"/>
      <c r="BES31" s="27"/>
      <c r="BET31" s="27"/>
      <c r="BEU31" s="27"/>
      <c r="BEV31" s="27"/>
      <c r="BEW31" s="27"/>
      <c r="BEX31" s="27"/>
      <c r="BEY31" s="27"/>
      <c r="BEZ31" s="27"/>
      <c r="BFA31" s="27"/>
      <c r="BFB31" s="27"/>
      <c r="BFC31" s="27"/>
      <c r="BFD31" s="27"/>
      <c r="BFE31" s="27"/>
      <c r="BFF31" s="27"/>
      <c r="BFG31" s="27"/>
      <c r="BFH31" s="27"/>
      <c r="BFI31" s="27"/>
      <c r="BFJ31" s="27"/>
      <c r="BFK31" s="27"/>
      <c r="BFL31" s="27"/>
      <c r="BFM31" s="27"/>
      <c r="BFN31" s="27"/>
      <c r="BFO31" s="27"/>
      <c r="BFP31" s="27"/>
      <c r="BFQ31" s="27"/>
      <c r="BFR31" s="27"/>
      <c r="BFS31" s="27"/>
      <c r="BFT31" s="27"/>
      <c r="BFU31" s="27"/>
      <c r="BFV31" s="27"/>
      <c r="BFW31" s="27"/>
      <c r="BFX31" s="27"/>
      <c r="BFY31" s="27"/>
      <c r="BFZ31" s="27"/>
      <c r="BGA31" s="27"/>
      <c r="BGB31" s="27"/>
      <c r="BGC31" s="27"/>
      <c r="BGD31" s="27"/>
      <c r="BGE31" s="27"/>
      <c r="BGF31" s="27"/>
      <c r="BGG31" s="27"/>
      <c r="BGH31" s="27"/>
      <c r="BGI31" s="27"/>
      <c r="BGJ31" s="27"/>
      <c r="BGK31" s="27"/>
      <c r="BGL31" s="27"/>
      <c r="BGM31" s="27"/>
      <c r="BGN31" s="27"/>
      <c r="BGO31" s="27"/>
      <c r="BGP31" s="27"/>
      <c r="BGQ31" s="27"/>
      <c r="BGR31" s="27"/>
      <c r="BGS31" s="27"/>
      <c r="BGT31" s="27"/>
      <c r="BGU31" s="27"/>
      <c r="BGV31" s="27"/>
      <c r="BGW31" s="27"/>
      <c r="BGX31" s="27"/>
      <c r="BGY31" s="27"/>
      <c r="BGZ31" s="27"/>
      <c r="BHA31" s="27"/>
      <c r="BHB31" s="27"/>
      <c r="BHC31" s="27"/>
      <c r="BHD31" s="27"/>
      <c r="BHE31" s="27"/>
      <c r="BHF31" s="27"/>
      <c r="BHG31" s="27"/>
      <c r="BHH31" s="27"/>
      <c r="BHI31" s="27"/>
      <c r="BHJ31" s="27"/>
      <c r="BHK31" s="27"/>
      <c r="BHL31" s="27"/>
      <c r="BHM31" s="27"/>
      <c r="BHN31" s="27"/>
      <c r="BHO31" s="27"/>
      <c r="BHP31" s="27"/>
      <c r="BHQ31" s="27"/>
      <c r="BHR31" s="27"/>
      <c r="BHS31" s="27"/>
      <c r="BHT31" s="27"/>
      <c r="BHU31" s="27"/>
      <c r="BHV31" s="27"/>
      <c r="BHW31" s="27"/>
      <c r="BHX31" s="27"/>
      <c r="BHY31" s="27"/>
      <c r="BHZ31" s="27"/>
      <c r="BIA31" s="27"/>
      <c r="BIB31" s="27"/>
      <c r="BIC31" s="27"/>
      <c r="BID31" s="27"/>
      <c r="BIE31" s="27"/>
      <c r="BIF31" s="27"/>
      <c r="BIG31" s="27"/>
      <c r="BIH31" s="27"/>
      <c r="BII31" s="27"/>
      <c r="BIJ31" s="27"/>
      <c r="BIK31" s="27"/>
      <c r="BIL31" s="27"/>
      <c r="BIM31" s="27"/>
      <c r="BIN31" s="27"/>
      <c r="BIO31" s="27"/>
      <c r="BIP31" s="27"/>
      <c r="BIQ31" s="27"/>
      <c r="BIR31" s="27"/>
      <c r="BIS31" s="27"/>
      <c r="BIT31" s="27"/>
      <c r="BIU31" s="27"/>
      <c r="BIV31" s="27"/>
      <c r="BIW31" s="27"/>
      <c r="BIX31" s="27"/>
      <c r="BIY31" s="27"/>
      <c r="BIZ31" s="27"/>
      <c r="BJA31" s="27"/>
      <c r="BJB31" s="27"/>
      <c r="BJC31" s="27"/>
      <c r="BJD31" s="27"/>
      <c r="BJE31" s="27"/>
      <c r="BJF31" s="27"/>
      <c r="BJG31" s="27"/>
      <c r="BJH31" s="27"/>
      <c r="BJI31" s="27"/>
      <c r="BJJ31" s="27"/>
      <c r="BJK31" s="27"/>
      <c r="BJL31" s="27"/>
      <c r="BJM31" s="27"/>
      <c r="BJN31" s="27"/>
      <c r="BJO31" s="27"/>
      <c r="BJP31" s="27"/>
      <c r="BJQ31" s="27"/>
      <c r="BJR31" s="27"/>
      <c r="BJS31" s="27"/>
      <c r="BJT31" s="27"/>
      <c r="BJU31" s="27"/>
      <c r="BJV31" s="27"/>
      <c r="BJW31" s="27"/>
      <c r="BJX31" s="27"/>
      <c r="BJY31" s="27"/>
      <c r="BJZ31" s="27"/>
      <c r="BKA31" s="27"/>
      <c r="BKB31" s="27"/>
      <c r="BKC31" s="27"/>
      <c r="BKD31" s="27"/>
      <c r="BKE31" s="27"/>
      <c r="BKF31" s="27"/>
      <c r="BKG31" s="27"/>
      <c r="BKH31" s="27"/>
      <c r="BKI31" s="27"/>
      <c r="BKJ31" s="27"/>
      <c r="BKK31" s="27"/>
      <c r="BKL31" s="27"/>
      <c r="BKM31" s="27"/>
      <c r="BKN31" s="27"/>
      <c r="BKO31" s="27"/>
      <c r="BKP31" s="27"/>
      <c r="BKQ31" s="27"/>
      <c r="BKR31" s="27"/>
      <c r="BKS31" s="27"/>
      <c r="BKT31" s="27"/>
      <c r="BKU31" s="27"/>
      <c r="BKV31" s="27"/>
      <c r="BKW31" s="27"/>
      <c r="BKX31" s="27"/>
      <c r="BKY31" s="27"/>
      <c r="BKZ31" s="27"/>
      <c r="BLA31" s="27"/>
      <c r="BLB31" s="27"/>
      <c r="BLC31" s="27"/>
      <c r="BLD31" s="27"/>
      <c r="BLE31" s="27"/>
      <c r="BLF31" s="27"/>
      <c r="BLG31" s="27"/>
      <c r="BLH31" s="27"/>
      <c r="BLI31" s="27"/>
      <c r="BLJ31" s="27"/>
      <c r="BLK31" s="27"/>
      <c r="BLL31" s="27"/>
      <c r="BLM31" s="27"/>
      <c r="BLN31" s="27"/>
      <c r="BLO31" s="27"/>
      <c r="BLP31" s="27"/>
      <c r="BLQ31" s="27"/>
      <c r="BLR31" s="27"/>
      <c r="BLS31" s="27"/>
      <c r="BLT31" s="27"/>
      <c r="BLU31" s="27"/>
      <c r="BLV31" s="27"/>
      <c r="BLW31" s="27"/>
      <c r="BLX31" s="27"/>
      <c r="BLY31" s="27"/>
      <c r="BLZ31" s="27"/>
      <c r="BMA31" s="27"/>
      <c r="BMB31" s="27"/>
      <c r="BMC31" s="27"/>
      <c r="BMD31" s="27"/>
      <c r="BME31" s="27"/>
      <c r="BMF31" s="27"/>
      <c r="BMG31" s="27"/>
      <c r="BMH31" s="27"/>
      <c r="BMI31" s="27"/>
      <c r="BMJ31" s="27"/>
      <c r="BMK31" s="27"/>
      <c r="BML31" s="27"/>
      <c r="BMM31" s="27"/>
      <c r="BMN31" s="27"/>
      <c r="BMO31" s="27"/>
      <c r="BMP31" s="27"/>
      <c r="BMQ31" s="27"/>
      <c r="BMR31" s="27"/>
      <c r="BMS31" s="27"/>
      <c r="BMT31" s="27"/>
      <c r="BMU31" s="27"/>
      <c r="BMV31" s="27"/>
      <c r="BMW31" s="27"/>
      <c r="BMX31" s="27"/>
      <c r="BMY31" s="27"/>
      <c r="BMZ31" s="27"/>
      <c r="BNA31" s="27"/>
      <c r="BNB31" s="27"/>
      <c r="BNC31" s="27"/>
      <c r="BND31" s="27"/>
      <c r="BNE31" s="27"/>
      <c r="BNF31" s="27"/>
      <c r="BNG31" s="27"/>
      <c r="BNH31" s="27"/>
      <c r="BNI31" s="27"/>
      <c r="BNJ31" s="27"/>
      <c r="BNK31" s="27"/>
      <c r="BNL31" s="27"/>
      <c r="BNM31" s="27"/>
      <c r="BNN31" s="27"/>
      <c r="BNO31" s="27"/>
      <c r="BNP31" s="27"/>
      <c r="BNQ31" s="27"/>
      <c r="BNR31" s="27"/>
      <c r="BNS31" s="27"/>
      <c r="BNT31" s="27"/>
      <c r="BNU31" s="27"/>
      <c r="BNV31" s="27"/>
      <c r="BNW31" s="27"/>
      <c r="BNX31" s="27"/>
      <c r="BNY31" s="27"/>
      <c r="BNZ31" s="27"/>
      <c r="BOA31" s="27"/>
      <c r="BOB31" s="27"/>
      <c r="BOC31" s="27"/>
      <c r="BOD31" s="27"/>
      <c r="BOE31" s="27"/>
      <c r="BOF31" s="27"/>
      <c r="BOG31" s="27"/>
      <c r="BOH31" s="27"/>
      <c r="BOI31" s="27"/>
      <c r="BOJ31" s="27"/>
      <c r="BOK31" s="27"/>
      <c r="BOL31" s="27"/>
      <c r="BOM31" s="27"/>
      <c r="BON31" s="27"/>
      <c r="BOO31" s="27"/>
      <c r="BOP31" s="27"/>
      <c r="BOQ31" s="27"/>
      <c r="BOR31" s="27"/>
      <c r="BOS31" s="27"/>
      <c r="BOT31" s="27"/>
      <c r="BOU31" s="27"/>
      <c r="BOV31" s="27"/>
      <c r="BOW31" s="27"/>
      <c r="BOX31" s="27"/>
      <c r="BOY31" s="27"/>
      <c r="BOZ31" s="27"/>
      <c r="BPA31" s="27"/>
      <c r="BPB31" s="27"/>
      <c r="BPC31" s="27"/>
      <c r="BPD31" s="27"/>
      <c r="BPE31" s="27"/>
      <c r="BPF31" s="27"/>
      <c r="BPG31" s="27"/>
      <c r="BPH31" s="27"/>
      <c r="BPI31" s="27"/>
      <c r="BPJ31" s="27"/>
      <c r="BPK31" s="27"/>
      <c r="BPL31" s="27"/>
      <c r="BPM31" s="27"/>
      <c r="BPN31" s="27"/>
      <c r="BPO31" s="27"/>
      <c r="BPP31" s="27"/>
      <c r="BPQ31" s="27"/>
      <c r="BPR31" s="27"/>
      <c r="BPS31" s="27"/>
      <c r="BPT31" s="27"/>
      <c r="BPU31" s="27"/>
      <c r="BPV31" s="27"/>
      <c r="BPW31" s="27"/>
      <c r="BPX31" s="27"/>
      <c r="BPY31" s="27"/>
      <c r="BPZ31" s="27"/>
      <c r="BQA31" s="27"/>
      <c r="BQB31" s="27"/>
      <c r="BQC31" s="27"/>
      <c r="BQD31" s="27"/>
      <c r="BQE31" s="27"/>
      <c r="BQF31" s="27"/>
      <c r="BQG31" s="27"/>
      <c r="BQH31" s="27"/>
      <c r="BQI31" s="27"/>
      <c r="BQJ31" s="27"/>
      <c r="BQK31" s="27"/>
      <c r="BQL31" s="27"/>
      <c r="BQM31" s="27"/>
      <c r="BQN31" s="27"/>
      <c r="BQO31" s="27"/>
      <c r="BQP31" s="27"/>
      <c r="BQQ31" s="27"/>
      <c r="BQR31" s="27"/>
      <c r="BQS31" s="27"/>
      <c r="BQT31" s="27"/>
      <c r="BQU31" s="27"/>
      <c r="BQV31" s="27"/>
      <c r="BQW31" s="27"/>
      <c r="BQX31" s="27"/>
      <c r="BQY31" s="27"/>
      <c r="BQZ31" s="27"/>
      <c r="BRA31" s="27"/>
      <c r="BRB31" s="27"/>
      <c r="BRC31" s="27"/>
      <c r="BRD31" s="27"/>
      <c r="BRE31" s="27"/>
      <c r="BRF31" s="27"/>
      <c r="BRG31" s="27"/>
      <c r="BRH31" s="27"/>
      <c r="BRI31" s="27"/>
      <c r="BRJ31" s="27"/>
      <c r="BRK31" s="27"/>
      <c r="BRL31" s="27"/>
      <c r="BRM31" s="27"/>
      <c r="BRN31" s="27"/>
      <c r="BRO31" s="27"/>
      <c r="BRP31" s="27"/>
      <c r="BRQ31" s="27"/>
      <c r="BRR31" s="27"/>
      <c r="BRS31" s="27"/>
      <c r="BRT31" s="27"/>
      <c r="BRU31" s="27"/>
      <c r="BRV31" s="27"/>
      <c r="BRW31" s="27"/>
      <c r="BRX31" s="27"/>
      <c r="BRY31" s="27"/>
      <c r="BRZ31" s="27"/>
      <c r="BSA31" s="27"/>
      <c r="BSB31" s="27"/>
      <c r="BSC31" s="27"/>
      <c r="BSD31" s="27"/>
      <c r="BSE31" s="27"/>
      <c r="BSF31" s="27"/>
      <c r="BSG31" s="27"/>
      <c r="BSH31" s="27"/>
      <c r="BSI31" s="27"/>
      <c r="BSJ31" s="27"/>
      <c r="BSK31" s="27"/>
      <c r="BSL31" s="27"/>
      <c r="BSM31" s="27"/>
      <c r="BSN31" s="27"/>
      <c r="BSO31" s="27"/>
      <c r="BSP31" s="27"/>
      <c r="BSQ31" s="27"/>
      <c r="BSR31" s="27"/>
      <c r="BSS31" s="27"/>
      <c r="BST31" s="27"/>
      <c r="BSU31" s="27"/>
      <c r="BSV31" s="27"/>
      <c r="BSW31" s="27"/>
      <c r="BSX31" s="27"/>
      <c r="BSY31" s="27"/>
      <c r="BSZ31" s="27"/>
      <c r="BTA31" s="27"/>
      <c r="BTB31" s="27"/>
      <c r="BTC31" s="27"/>
      <c r="BTD31" s="27"/>
      <c r="BTE31" s="27"/>
      <c r="BTF31" s="27"/>
      <c r="BTG31" s="27"/>
      <c r="BTH31" s="27"/>
      <c r="BTI31" s="27"/>
      <c r="BTJ31" s="27"/>
      <c r="BTK31" s="27"/>
      <c r="BTL31" s="27"/>
      <c r="BTM31" s="27"/>
      <c r="BTN31" s="27"/>
      <c r="BTO31" s="27"/>
      <c r="BTP31" s="27"/>
      <c r="BTQ31" s="27"/>
      <c r="BTR31" s="27"/>
      <c r="BTS31" s="27"/>
      <c r="BTT31" s="27"/>
      <c r="BTU31" s="27"/>
      <c r="BTV31" s="27"/>
      <c r="BTW31" s="27"/>
      <c r="BTX31" s="27"/>
      <c r="BTY31" s="27"/>
      <c r="BTZ31" s="27"/>
      <c r="BUA31" s="27"/>
      <c r="BUB31" s="27"/>
      <c r="BUC31" s="27"/>
      <c r="BUD31" s="27"/>
      <c r="BUE31" s="27"/>
      <c r="BUF31" s="27"/>
      <c r="BUG31" s="27"/>
      <c r="BUH31" s="27"/>
      <c r="BUI31" s="27"/>
      <c r="BUJ31" s="27"/>
      <c r="BUK31" s="27"/>
      <c r="BUL31" s="27"/>
      <c r="BUM31" s="27"/>
      <c r="BUN31" s="27"/>
      <c r="BUO31" s="27"/>
      <c r="BUP31" s="27"/>
      <c r="BUQ31" s="27"/>
      <c r="BUR31" s="27"/>
      <c r="BUS31" s="27"/>
      <c r="BUT31" s="27"/>
      <c r="BUU31" s="27"/>
      <c r="BUV31" s="27"/>
      <c r="BUW31" s="27"/>
      <c r="BUX31" s="27"/>
      <c r="BUY31" s="27"/>
      <c r="BUZ31" s="27"/>
      <c r="BVA31" s="27"/>
      <c r="BVB31" s="27"/>
      <c r="BVC31" s="27"/>
      <c r="BVD31" s="27"/>
      <c r="BVE31" s="27"/>
      <c r="BVF31" s="27"/>
      <c r="BVG31" s="27"/>
      <c r="BVH31" s="27"/>
      <c r="BVI31" s="27"/>
      <c r="BVJ31" s="27"/>
      <c r="BVK31" s="27"/>
      <c r="BVL31" s="27"/>
      <c r="BVM31" s="27"/>
      <c r="BVN31" s="27"/>
      <c r="BVO31" s="27"/>
      <c r="BVP31" s="27"/>
      <c r="BVQ31" s="27"/>
      <c r="BVR31" s="27"/>
      <c r="BVS31" s="27"/>
      <c r="BVT31" s="27"/>
      <c r="BVU31" s="27"/>
      <c r="BVV31" s="27"/>
      <c r="BVW31" s="27"/>
      <c r="BVX31" s="27"/>
      <c r="BVY31" s="27"/>
      <c r="BVZ31" s="27"/>
      <c r="BWA31" s="27"/>
      <c r="BWB31" s="27"/>
      <c r="BWC31" s="27"/>
      <c r="BWD31" s="27"/>
      <c r="BWE31" s="27"/>
      <c r="BWF31" s="27"/>
      <c r="BWG31" s="27"/>
      <c r="BWH31" s="27"/>
      <c r="BWI31" s="27"/>
      <c r="BWJ31" s="27"/>
      <c r="BWK31" s="27"/>
      <c r="BWL31" s="27"/>
      <c r="BWM31" s="27"/>
      <c r="BWN31" s="27"/>
      <c r="BWO31" s="27"/>
      <c r="BWP31" s="27"/>
      <c r="BWQ31" s="27"/>
      <c r="BWR31" s="27"/>
      <c r="BWS31" s="27"/>
      <c r="BWT31" s="27"/>
      <c r="BWU31" s="27"/>
      <c r="BWV31" s="27"/>
      <c r="BWW31" s="27"/>
      <c r="BWX31" s="27"/>
      <c r="BWY31" s="27"/>
      <c r="BWZ31" s="27"/>
      <c r="BXA31" s="27"/>
      <c r="BXB31" s="27"/>
      <c r="BXC31" s="27"/>
      <c r="BXD31" s="27"/>
      <c r="BXE31" s="27"/>
      <c r="BXF31" s="27"/>
      <c r="BXG31" s="27"/>
      <c r="BXH31" s="27"/>
      <c r="BXI31" s="27"/>
      <c r="BXJ31" s="27"/>
      <c r="BXK31" s="27"/>
      <c r="BXL31" s="27"/>
      <c r="BXM31" s="27"/>
      <c r="BXN31" s="27"/>
      <c r="BXO31" s="27"/>
      <c r="BXP31" s="27"/>
      <c r="BXQ31" s="27"/>
      <c r="BXR31" s="27"/>
      <c r="BXS31" s="27"/>
      <c r="BXT31" s="27"/>
      <c r="BXU31" s="27"/>
      <c r="BXV31" s="27"/>
      <c r="BXW31" s="27"/>
      <c r="BXX31" s="27"/>
      <c r="BXY31" s="27"/>
      <c r="BXZ31" s="27"/>
      <c r="BYA31" s="27"/>
      <c r="BYB31" s="27"/>
      <c r="BYC31" s="27"/>
      <c r="BYD31" s="27"/>
      <c r="BYE31" s="27"/>
      <c r="BYF31" s="27"/>
      <c r="BYG31" s="27"/>
      <c r="BYH31" s="27"/>
      <c r="BYI31" s="27"/>
      <c r="BYJ31" s="27"/>
      <c r="BYK31" s="27"/>
      <c r="BYL31" s="27"/>
      <c r="BYM31" s="27"/>
      <c r="BYN31" s="27"/>
      <c r="BYO31" s="27"/>
      <c r="BYP31" s="27"/>
      <c r="BYQ31" s="27"/>
      <c r="BYR31" s="27"/>
      <c r="BYS31" s="27"/>
      <c r="BYT31" s="27"/>
      <c r="BYU31" s="27"/>
      <c r="BYV31" s="27"/>
      <c r="BYW31" s="27"/>
      <c r="BYX31" s="27"/>
      <c r="BYY31" s="27"/>
      <c r="BYZ31" s="27"/>
      <c r="BZA31" s="27"/>
      <c r="BZB31" s="27"/>
      <c r="BZC31" s="27"/>
      <c r="BZD31" s="27"/>
      <c r="BZE31" s="27"/>
      <c r="BZF31" s="27"/>
      <c r="BZG31" s="27"/>
      <c r="BZH31" s="27"/>
      <c r="BZI31" s="27"/>
      <c r="BZJ31" s="27"/>
      <c r="BZK31" s="27"/>
      <c r="BZL31" s="27"/>
      <c r="BZM31" s="27"/>
      <c r="BZN31" s="27"/>
      <c r="BZO31" s="27"/>
      <c r="BZP31" s="27"/>
      <c r="BZQ31" s="27"/>
      <c r="BZR31" s="27"/>
      <c r="BZS31" s="27"/>
      <c r="BZT31" s="27"/>
      <c r="BZU31" s="27"/>
      <c r="BZV31" s="27"/>
      <c r="BZW31" s="27"/>
      <c r="BZX31" s="27"/>
      <c r="BZY31" s="27"/>
      <c r="BZZ31" s="27"/>
      <c r="CAA31" s="27"/>
      <c r="CAB31" s="27"/>
      <c r="CAC31" s="27"/>
      <c r="CAD31" s="27"/>
      <c r="CAE31" s="27"/>
      <c r="CAF31" s="27"/>
      <c r="CAG31" s="27"/>
      <c r="CAH31" s="27"/>
      <c r="CAI31" s="27"/>
      <c r="CAJ31" s="27"/>
      <c r="CAK31" s="27"/>
      <c r="CAL31" s="27"/>
      <c r="CAM31" s="27"/>
      <c r="CAN31" s="27"/>
      <c r="CAO31" s="27"/>
      <c r="CAP31" s="27"/>
      <c r="CAQ31" s="27"/>
      <c r="CAR31" s="27"/>
      <c r="CAS31" s="27"/>
      <c r="CAT31" s="27"/>
      <c r="CAU31" s="27"/>
      <c r="CAV31" s="27"/>
      <c r="CAW31" s="27"/>
      <c r="CAX31" s="27"/>
      <c r="CAY31" s="27"/>
      <c r="CAZ31" s="27"/>
      <c r="CBA31" s="27"/>
      <c r="CBB31" s="27"/>
      <c r="CBC31" s="27"/>
      <c r="CBD31" s="27"/>
      <c r="CBE31" s="27"/>
      <c r="CBF31" s="27"/>
      <c r="CBG31" s="27"/>
      <c r="CBH31" s="27"/>
      <c r="CBI31" s="27"/>
      <c r="CBJ31" s="27"/>
      <c r="CBK31" s="27"/>
      <c r="CBL31" s="27"/>
      <c r="CBM31" s="27"/>
      <c r="CBN31" s="27"/>
      <c r="CBO31" s="27"/>
      <c r="CBP31" s="27"/>
      <c r="CBQ31" s="27"/>
      <c r="CBR31" s="27"/>
      <c r="CBS31" s="27"/>
      <c r="CBT31" s="27"/>
      <c r="CBU31" s="27"/>
      <c r="CBV31" s="27"/>
      <c r="CBW31" s="27"/>
      <c r="CBX31" s="27"/>
      <c r="CBY31" s="27"/>
      <c r="CBZ31" s="27"/>
      <c r="CCA31" s="27"/>
      <c r="CCB31" s="27"/>
      <c r="CCC31" s="27"/>
      <c r="CCD31" s="27"/>
      <c r="CCE31" s="27"/>
      <c r="CCF31" s="27"/>
      <c r="CCG31" s="27"/>
      <c r="CCH31" s="27"/>
      <c r="CCI31" s="27"/>
      <c r="CCJ31" s="27"/>
      <c r="CCK31" s="27"/>
      <c r="CCL31" s="27"/>
      <c r="CCM31" s="27"/>
      <c r="CCN31" s="27"/>
      <c r="CCO31" s="27"/>
      <c r="CCP31" s="27"/>
      <c r="CCQ31" s="27"/>
      <c r="CCR31" s="27"/>
      <c r="CCS31" s="27"/>
      <c r="CCT31" s="27"/>
      <c r="CCU31" s="27"/>
      <c r="CCV31" s="27"/>
      <c r="CCW31" s="27"/>
      <c r="CCX31" s="27"/>
      <c r="CCY31" s="27"/>
      <c r="CCZ31" s="27"/>
      <c r="CDA31" s="27"/>
      <c r="CDB31" s="27"/>
      <c r="CDC31" s="27"/>
      <c r="CDD31" s="27"/>
      <c r="CDE31" s="27"/>
      <c r="CDF31" s="27"/>
      <c r="CDG31" s="27"/>
      <c r="CDH31" s="27"/>
      <c r="CDI31" s="27"/>
      <c r="CDJ31" s="27"/>
      <c r="CDK31" s="27"/>
      <c r="CDL31" s="27"/>
      <c r="CDM31" s="27"/>
      <c r="CDN31" s="27"/>
      <c r="CDO31" s="27"/>
      <c r="CDP31" s="27"/>
      <c r="CDQ31" s="27"/>
      <c r="CDR31" s="27"/>
      <c r="CDS31" s="27"/>
      <c r="CDT31" s="27"/>
      <c r="CDU31" s="27"/>
      <c r="CDV31" s="27"/>
      <c r="CDW31" s="27"/>
      <c r="CDX31" s="27"/>
      <c r="CDY31" s="27"/>
      <c r="CDZ31" s="27"/>
      <c r="CEA31" s="27"/>
      <c r="CEB31" s="27"/>
      <c r="CEC31" s="27"/>
      <c r="CED31" s="27"/>
      <c r="CEE31" s="27"/>
      <c r="CEF31" s="27"/>
      <c r="CEG31" s="27"/>
      <c r="CEH31" s="27"/>
      <c r="CEI31" s="27"/>
      <c r="CEJ31" s="27"/>
      <c r="CEK31" s="27"/>
      <c r="CEL31" s="27"/>
      <c r="CEM31" s="27"/>
      <c r="CEN31" s="27"/>
      <c r="CEO31" s="27"/>
      <c r="CEP31" s="27"/>
      <c r="CEQ31" s="27"/>
      <c r="CER31" s="27"/>
      <c r="CES31" s="27"/>
      <c r="CET31" s="27"/>
      <c r="CEU31" s="27"/>
      <c r="CEV31" s="27"/>
      <c r="CEW31" s="27"/>
      <c r="CEX31" s="27"/>
      <c r="CEY31" s="27"/>
      <c r="CEZ31" s="27"/>
      <c r="CFA31" s="27"/>
      <c r="CFB31" s="27"/>
      <c r="CFC31" s="27"/>
      <c r="CFD31" s="27"/>
      <c r="CFE31" s="27"/>
      <c r="CFF31" s="27"/>
      <c r="CFG31" s="27"/>
      <c r="CFH31" s="27"/>
      <c r="CFI31" s="27"/>
      <c r="CFJ31" s="27"/>
      <c r="CFK31" s="27"/>
      <c r="CFL31" s="27"/>
      <c r="CFM31" s="27"/>
      <c r="CFN31" s="27"/>
      <c r="CFO31" s="27"/>
      <c r="CFP31" s="27"/>
      <c r="CFQ31" s="27"/>
      <c r="CFR31" s="27"/>
      <c r="CFS31" s="27"/>
      <c r="CFT31" s="27"/>
      <c r="CFU31" s="27"/>
      <c r="CFV31" s="27"/>
      <c r="CFW31" s="27"/>
      <c r="CFX31" s="27"/>
      <c r="CFY31" s="27"/>
      <c r="CFZ31" s="27"/>
      <c r="CGA31" s="27"/>
      <c r="CGB31" s="27"/>
      <c r="CGC31" s="27"/>
      <c r="CGD31" s="27"/>
      <c r="CGE31" s="27"/>
      <c r="CGF31" s="27"/>
      <c r="CGG31" s="27"/>
      <c r="CGH31" s="27"/>
      <c r="CGI31" s="27"/>
      <c r="CGJ31" s="27"/>
      <c r="CGK31" s="27"/>
      <c r="CGL31" s="27"/>
      <c r="CGM31" s="27"/>
      <c r="CGN31" s="27"/>
      <c r="CGO31" s="27"/>
      <c r="CGP31" s="27"/>
      <c r="CGQ31" s="27"/>
      <c r="CGR31" s="27"/>
      <c r="CGS31" s="27"/>
      <c r="CGT31" s="27"/>
      <c r="CGU31" s="27"/>
      <c r="CGV31" s="27"/>
      <c r="CGW31" s="27"/>
      <c r="CGX31" s="27"/>
      <c r="CGY31" s="27"/>
      <c r="CGZ31" s="27"/>
      <c r="CHA31" s="27"/>
      <c r="CHB31" s="27"/>
      <c r="CHC31" s="27"/>
      <c r="CHD31" s="27"/>
      <c r="CHE31" s="27"/>
      <c r="CHF31" s="27"/>
      <c r="CHG31" s="27"/>
      <c r="CHH31" s="27"/>
      <c r="CHI31" s="27"/>
      <c r="CHJ31" s="27"/>
      <c r="CHK31" s="27"/>
      <c r="CHL31" s="27"/>
      <c r="CHM31" s="27"/>
      <c r="CHN31" s="27"/>
      <c r="CHO31" s="27"/>
      <c r="CHP31" s="27"/>
      <c r="CHQ31" s="27"/>
      <c r="CHR31" s="27"/>
      <c r="CHS31" s="27"/>
      <c r="CHT31" s="27"/>
      <c r="CHU31" s="27"/>
      <c r="CHV31" s="27"/>
      <c r="CHW31" s="27"/>
      <c r="CHX31" s="27"/>
      <c r="CHY31" s="27"/>
      <c r="CHZ31" s="27"/>
      <c r="CIA31" s="27"/>
      <c r="CIB31" s="27"/>
      <c r="CIC31" s="27"/>
      <c r="CID31" s="27"/>
      <c r="CIE31" s="27"/>
      <c r="CIF31" s="27"/>
      <c r="CIG31" s="27"/>
      <c r="CIH31" s="27"/>
      <c r="CII31" s="27"/>
      <c r="CIJ31" s="27"/>
      <c r="CIK31" s="27"/>
      <c r="CIL31" s="27"/>
      <c r="CIM31" s="27"/>
      <c r="CIN31" s="27"/>
      <c r="CIO31" s="27"/>
      <c r="CIP31" s="27"/>
      <c r="CIQ31" s="27"/>
      <c r="CIR31" s="27"/>
      <c r="CIS31" s="27"/>
      <c r="CIT31" s="27"/>
      <c r="CIU31" s="27"/>
      <c r="CIV31" s="27"/>
      <c r="CIW31" s="27"/>
      <c r="CIX31" s="27"/>
      <c r="CIY31" s="27"/>
      <c r="CIZ31" s="27"/>
      <c r="CJA31" s="27"/>
      <c r="CJB31" s="27"/>
      <c r="CJC31" s="27"/>
      <c r="CJD31" s="27"/>
      <c r="CJE31" s="27"/>
      <c r="CJF31" s="27"/>
      <c r="CJG31" s="27"/>
      <c r="CJH31" s="27"/>
      <c r="CJI31" s="27"/>
      <c r="CJJ31" s="27"/>
      <c r="CJK31" s="27"/>
      <c r="CJL31" s="27"/>
      <c r="CJM31" s="27"/>
      <c r="CJN31" s="27"/>
      <c r="CJO31" s="27"/>
      <c r="CJP31" s="27"/>
      <c r="CJQ31" s="27"/>
      <c r="CJR31" s="27"/>
      <c r="CJS31" s="27"/>
      <c r="CJT31" s="27"/>
      <c r="CJU31" s="27"/>
      <c r="CJV31" s="27"/>
      <c r="CJW31" s="27"/>
      <c r="CJX31" s="27"/>
      <c r="CJY31" s="27"/>
      <c r="CJZ31" s="27"/>
      <c r="CKA31" s="27"/>
      <c r="CKB31" s="27"/>
      <c r="CKC31" s="27"/>
      <c r="CKD31" s="27"/>
      <c r="CKE31" s="27"/>
      <c r="CKF31" s="27"/>
      <c r="CKG31" s="27"/>
      <c r="CKH31" s="27"/>
      <c r="CKI31" s="27"/>
      <c r="CKJ31" s="27"/>
      <c r="CKK31" s="27"/>
      <c r="CKL31" s="27"/>
      <c r="CKM31" s="27"/>
      <c r="CKN31" s="27"/>
      <c r="CKO31" s="27"/>
      <c r="CKP31" s="27"/>
      <c r="CKQ31" s="27"/>
      <c r="CKR31" s="27"/>
      <c r="CKS31" s="27"/>
      <c r="CKT31" s="27"/>
      <c r="CKU31" s="27"/>
      <c r="CKV31" s="27"/>
      <c r="CKW31" s="27"/>
      <c r="CKX31" s="27"/>
      <c r="CKY31" s="27"/>
      <c r="CKZ31" s="27"/>
      <c r="CLA31" s="27"/>
      <c r="CLB31" s="27"/>
      <c r="CLC31" s="27"/>
      <c r="CLD31" s="27"/>
      <c r="CLE31" s="27"/>
      <c r="CLF31" s="27"/>
      <c r="CLG31" s="27"/>
      <c r="CLH31" s="27"/>
      <c r="CLI31" s="27"/>
      <c r="CLJ31" s="27"/>
      <c r="CLK31" s="27"/>
      <c r="CLL31" s="27"/>
      <c r="CLM31" s="27"/>
      <c r="CLN31" s="27"/>
      <c r="CLO31" s="27"/>
      <c r="CLP31" s="27"/>
      <c r="CLQ31" s="27"/>
      <c r="CLR31" s="27"/>
      <c r="CLS31" s="27"/>
      <c r="CLT31" s="27"/>
      <c r="CLU31" s="27"/>
      <c r="CLV31" s="27"/>
      <c r="CLW31" s="27"/>
      <c r="CLX31" s="27"/>
      <c r="CLY31" s="27"/>
      <c r="CLZ31" s="27"/>
      <c r="CMA31" s="27"/>
      <c r="CMB31" s="27"/>
      <c r="CMC31" s="27"/>
      <c r="CMD31" s="27"/>
      <c r="CME31" s="27"/>
      <c r="CMF31" s="27"/>
      <c r="CMG31" s="27"/>
      <c r="CMH31" s="27"/>
      <c r="CMI31" s="27"/>
      <c r="CMJ31" s="27"/>
      <c r="CMK31" s="27"/>
      <c r="CML31" s="27"/>
      <c r="CMM31" s="27"/>
      <c r="CMN31" s="27"/>
      <c r="CMO31" s="27"/>
      <c r="CMP31" s="27"/>
      <c r="CMQ31" s="27"/>
      <c r="CMR31" s="27"/>
      <c r="CMS31" s="27"/>
      <c r="CMT31" s="27"/>
      <c r="CMU31" s="27"/>
      <c r="CMV31" s="27"/>
      <c r="CMW31" s="27"/>
      <c r="CMX31" s="27"/>
      <c r="CMY31" s="27"/>
      <c r="CMZ31" s="27"/>
      <c r="CNA31" s="27"/>
      <c r="CNB31" s="27"/>
      <c r="CNC31" s="27"/>
      <c r="CND31" s="27"/>
      <c r="CNE31" s="27"/>
      <c r="CNF31" s="27"/>
      <c r="CNG31" s="27"/>
      <c r="CNH31" s="27"/>
      <c r="CNI31" s="27"/>
      <c r="CNJ31" s="27"/>
      <c r="CNK31" s="27"/>
      <c r="CNL31" s="27"/>
      <c r="CNM31" s="27"/>
      <c r="CNN31" s="27"/>
      <c r="CNO31" s="27"/>
      <c r="CNP31" s="27"/>
      <c r="CNQ31" s="27"/>
      <c r="CNR31" s="27"/>
      <c r="CNS31" s="27"/>
      <c r="CNT31" s="27"/>
      <c r="CNU31" s="27"/>
      <c r="CNV31" s="27"/>
      <c r="CNW31" s="27"/>
      <c r="CNX31" s="27"/>
      <c r="CNY31" s="27"/>
      <c r="CNZ31" s="27"/>
      <c r="COA31" s="27"/>
      <c r="COB31" s="27"/>
      <c r="COC31" s="27"/>
      <c r="COD31" s="27"/>
      <c r="COE31" s="27"/>
      <c r="COF31" s="27"/>
      <c r="COG31" s="27"/>
      <c r="COH31" s="27"/>
      <c r="COI31" s="27"/>
      <c r="COJ31" s="27"/>
      <c r="COK31" s="27"/>
      <c r="COL31" s="27"/>
      <c r="COM31" s="27"/>
      <c r="CON31" s="27"/>
      <c r="COO31" s="27"/>
      <c r="COP31" s="27"/>
      <c r="COQ31" s="27"/>
      <c r="COR31" s="27"/>
      <c r="COS31" s="27"/>
      <c r="COT31" s="27"/>
      <c r="COU31" s="27"/>
      <c r="COV31" s="27"/>
      <c r="COW31" s="27"/>
      <c r="COX31" s="27"/>
      <c r="COY31" s="27"/>
      <c r="COZ31" s="27"/>
      <c r="CPA31" s="27"/>
      <c r="CPB31" s="27"/>
      <c r="CPC31" s="27"/>
      <c r="CPD31" s="27"/>
      <c r="CPE31" s="27"/>
      <c r="CPF31" s="27"/>
      <c r="CPG31" s="27"/>
      <c r="CPH31" s="27"/>
      <c r="CPI31" s="27"/>
      <c r="CPJ31" s="27"/>
      <c r="CPK31" s="27"/>
      <c r="CPL31" s="27"/>
      <c r="CPM31" s="27"/>
      <c r="CPN31" s="27"/>
      <c r="CPO31" s="27"/>
      <c r="CPP31" s="27"/>
      <c r="CPQ31" s="27"/>
      <c r="CPR31" s="27"/>
      <c r="CPS31" s="27"/>
      <c r="CPT31" s="27"/>
      <c r="CPU31" s="27"/>
      <c r="CPV31" s="27"/>
      <c r="CPW31" s="27"/>
      <c r="CPX31" s="27"/>
      <c r="CPY31" s="27"/>
      <c r="CPZ31" s="27"/>
      <c r="CQA31" s="27"/>
      <c r="CQB31" s="27"/>
      <c r="CQC31" s="27"/>
      <c r="CQD31" s="27"/>
      <c r="CQE31" s="27"/>
      <c r="CQF31" s="27"/>
      <c r="CQG31" s="27"/>
      <c r="CQH31" s="27"/>
      <c r="CQI31" s="27"/>
      <c r="CQJ31" s="27"/>
      <c r="CQK31" s="27"/>
      <c r="CQL31" s="27"/>
      <c r="CQM31" s="27"/>
      <c r="CQN31" s="27"/>
      <c r="CQO31" s="27"/>
      <c r="CQP31" s="27"/>
      <c r="CQQ31" s="27"/>
      <c r="CQR31" s="27"/>
      <c r="CQS31" s="27"/>
      <c r="CQT31" s="27"/>
      <c r="CQU31" s="27"/>
      <c r="CQV31" s="27"/>
      <c r="CQW31" s="27"/>
      <c r="CQX31" s="27"/>
      <c r="CQY31" s="27"/>
      <c r="CQZ31" s="27"/>
      <c r="CRA31" s="27"/>
      <c r="CRB31" s="27"/>
      <c r="CRC31" s="27"/>
      <c r="CRD31" s="27"/>
      <c r="CRE31" s="27"/>
      <c r="CRF31" s="27"/>
      <c r="CRG31" s="27"/>
      <c r="CRH31" s="27"/>
      <c r="CRI31" s="27"/>
      <c r="CRJ31" s="27"/>
      <c r="CRK31" s="27"/>
      <c r="CRL31" s="27"/>
      <c r="CRM31" s="27"/>
      <c r="CRN31" s="27"/>
      <c r="CRO31" s="27"/>
      <c r="CRP31" s="27"/>
      <c r="CRQ31" s="27"/>
      <c r="CRR31" s="27"/>
      <c r="CRS31" s="27"/>
      <c r="CRT31" s="27"/>
      <c r="CRU31" s="27"/>
      <c r="CRV31" s="27"/>
      <c r="CRW31" s="27"/>
      <c r="CRX31" s="27"/>
      <c r="CRY31" s="27"/>
      <c r="CRZ31" s="27"/>
      <c r="CSA31" s="27"/>
      <c r="CSB31" s="27"/>
      <c r="CSC31" s="27"/>
      <c r="CSD31" s="27"/>
      <c r="CSE31" s="27"/>
      <c r="CSF31" s="27"/>
      <c r="CSG31" s="27"/>
      <c r="CSH31" s="27"/>
      <c r="CSI31" s="27"/>
      <c r="CSJ31" s="27"/>
      <c r="CSK31" s="27"/>
      <c r="CSL31" s="27"/>
      <c r="CSM31" s="27"/>
      <c r="CSN31" s="27"/>
      <c r="CSO31" s="27"/>
      <c r="CSP31" s="27"/>
      <c r="CSQ31" s="27"/>
      <c r="CSR31" s="27"/>
      <c r="CSS31" s="27"/>
      <c r="CST31" s="27"/>
      <c r="CSU31" s="27"/>
      <c r="CSV31" s="27"/>
      <c r="CSW31" s="27"/>
      <c r="CSX31" s="27"/>
      <c r="CSY31" s="27"/>
      <c r="CSZ31" s="27"/>
      <c r="CTA31" s="27"/>
      <c r="CTB31" s="27"/>
      <c r="CTC31" s="27"/>
      <c r="CTD31" s="27"/>
      <c r="CTE31" s="27"/>
      <c r="CTF31" s="27"/>
      <c r="CTG31" s="27"/>
      <c r="CTH31" s="27"/>
      <c r="CTI31" s="27"/>
      <c r="CTJ31" s="27"/>
      <c r="CTK31" s="27"/>
      <c r="CTL31" s="27"/>
      <c r="CTM31" s="27"/>
      <c r="CTN31" s="27"/>
      <c r="CTO31" s="27"/>
      <c r="CTP31" s="27"/>
      <c r="CTQ31" s="27"/>
      <c r="CTR31" s="27"/>
      <c r="CTS31" s="27"/>
      <c r="CTT31" s="27"/>
      <c r="CTU31" s="27"/>
      <c r="CTV31" s="27"/>
      <c r="CTW31" s="27"/>
      <c r="CTX31" s="27"/>
      <c r="CTY31" s="27"/>
      <c r="CTZ31" s="27"/>
      <c r="CUA31" s="27"/>
      <c r="CUB31" s="27"/>
      <c r="CUC31" s="27"/>
      <c r="CUD31" s="27"/>
      <c r="CUE31" s="27"/>
      <c r="CUF31" s="27"/>
      <c r="CUG31" s="27"/>
      <c r="CUH31" s="27"/>
      <c r="CUI31" s="27"/>
      <c r="CUJ31" s="27"/>
      <c r="CUK31" s="27"/>
      <c r="CUL31" s="27"/>
      <c r="CUM31" s="27"/>
      <c r="CUN31" s="27"/>
      <c r="CUO31" s="27"/>
      <c r="CUP31" s="27"/>
      <c r="CUQ31" s="27"/>
      <c r="CUR31" s="27"/>
      <c r="CUS31" s="27"/>
      <c r="CUT31" s="27"/>
      <c r="CUU31" s="27"/>
      <c r="CUV31" s="27"/>
      <c r="CUW31" s="27"/>
      <c r="CUX31" s="27"/>
      <c r="CUY31" s="27"/>
      <c r="CUZ31" s="27"/>
      <c r="CVA31" s="27"/>
      <c r="CVB31" s="27"/>
      <c r="CVC31" s="27"/>
      <c r="CVD31" s="27"/>
      <c r="CVE31" s="27"/>
      <c r="CVF31" s="27"/>
      <c r="CVG31" s="27"/>
      <c r="CVH31" s="27"/>
      <c r="CVI31" s="27"/>
      <c r="CVJ31" s="27"/>
      <c r="CVK31" s="27"/>
      <c r="CVL31" s="27"/>
      <c r="CVM31" s="27"/>
      <c r="CVN31" s="27"/>
      <c r="CVO31" s="27"/>
      <c r="CVP31" s="27"/>
      <c r="CVQ31" s="27"/>
      <c r="CVR31" s="27"/>
      <c r="CVS31" s="27"/>
      <c r="CVT31" s="27"/>
      <c r="CVU31" s="27"/>
      <c r="CVV31" s="27"/>
      <c r="CVW31" s="27"/>
      <c r="CVX31" s="27"/>
      <c r="CVY31" s="27"/>
      <c r="CVZ31" s="27"/>
      <c r="CWA31" s="27"/>
      <c r="CWB31" s="27"/>
      <c r="CWC31" s="27"/>
      <c r="CWD31" s="27"/>
      <c r="CWE31" s="27"/>
      <c r="CWF31" s="27"/>
      <c r="CWG31" s="27"/>
      <c r="CWH31" s="27"/>
      <c r="CWI31" s="27"/>
      <c r="CWJ31" s="27"/>
      <c r="CWK31" s="27"/>
      <c r="CWL31" s="27"/>
      <c r="CWM31" s="27"/>
      <c r="CWN31" s="27"/>
      <c r="CWO31" s="27"/>
      <c r="CWP31" s="27"/>
      <c r="CWQ31" s="27"/>
      <c r="CWR31" s="27"/>
      <c r="CWS31" s="27"/>
      <c r="CWT31" s="27"/>
      <c r="CWU31" s="27"/>
      <c r="CWV31" s="27"/>
      <c r="CWW31" s="27"/>
      <c r="CWX31" s="27"/>
      <c r="CWY31" s="27"/>
      <c r="CWZ31" s="27"/>
      <c r="CXA31" s="27"/>
      <c r="CXB31" s="27"/>
      <c r="CXC31" s="27"/>
      <c r="CXD31" s="27"/>
      <c r="CXE31" s="27"/>
      <c r="CXF31" s="27"/>
      <c r="CXG31" s="27"/>
      <c r="CXH31" s="27"/>
      <c r="CXI31" s="27"/>
      <c r="CXJ31" s="27"/>
      <c r="CXK31" s="27"/>
      <c r="CXL31" s="27"/>
      <c r="CXM31" s="27"/>
      <c r="CXN31" s="27"/>
      <c r="CXO31" s="27"/>
      <c r="CXP31" s="27"/>
      <c r="CXQ31" s="27"/>
      <c r="CXR31" s="27"/>
      <c r="CXS31" s="27"/>
      <c r="CXT31" s="27"/>
      <c r="CXU31" s="27"/>
      <c r="CXV31" s="27"/>
      <c r="CXW31" s="27"/>
      <c r="CXX31" s="27"/>
      <c r="CXY31" s="27"/>
      <c r="CXZ31" s="27"/>
      <c r="CYA31" s="27"/>
      <c r="CYB31" s="27"/>
      <c r="CYC31" s="27"/>
      <c r="CYD31" s="27"/>
      <c r="CYE31" s="27"/>
      <c r="CYF31" s="27"/>
      <c r="CYG31" s="27"/>
      <c r="CYH31" s="27"/>
      <c r="CYI31" s="27"/>
      <c r="CYJ31" s="27"/>
      <c r="CYK31" s="27"/>
      <c r="CYL31" s="27"/>
      <c r="CYM31" s="27"/>
      <c r="CYN31" s="27"/>
      <c r="CYO31" s="27"/>
      <c r="CYP31" s="27"/>
      <c r="CYQ31" s="27"/>
      <c r="CYR31" s="27"/>
      <c r="CYS31" s="27"/>
      <c r="CYT31" s="27"/>
      <c r="CYU31" s="27"/>
      <c r="CYV31" s="27"/>
      <c r="CYW31" s="27"/>
      <c r="CYX31" s="27"/>
      <c r="CYY31" s="27"/>
      <c r="CYZ31" s="27"/>
      <c r="CZA31" s="27"/>
      <c r="CZB31" s="27"/>
      <c r="CZC31" s="27"/>
      <c r="CZD31" s="27"/>
      <c r="CZE31" s="27"/>
      <c r="CZF31" s="27"/>
      <c r="CZG31" s="27"/>
      <c r="CZH31" s="27"/>
      <c r="CZI31" s="27"/>
      <c r="CZJ31" s="27"/>
      <c r="CZK31" s="27"/>
      <c r="CZL31" s="27"/>
      <c r="CZM31" s="27"/>
      <c r="CZN31" s="27"/>
      <c r="CZO31" s="27"/>
      <c r="CZP31" s="27"/>
      <c r="CZQ31" s="27"/>
      <c r="CZR31" s="27"/>
      <c r="CZS31" s="27"/>
      <c r="CZT31" s="27"/>
      <c r="CZU31" s="27"/>
      <c r="CZV31" s="27"/>
      <c r="CZW31" s="27"/>
      <c r="CZX31" s="27"/>
      <c r="CZY31" s="27"/>
      <c r="CZZ31" s="27"/>
      <c r="DAA31" s="27"/>
      <c r="DAB31" s="27"/>
      <c r="DAC31" s="27"/>
      <c r="DAD31" s="27"/>
      <c r="DAE31" s="27"/>
      <c r="DAF31" s="27"/>
      <c r="DAG31" s="27"/>
      <c r="DAH31" s="27"/>
      <c r="DAI31" s="27"/>
      <c r="DAJ31" s="27"/>
      <c r="DAK31" s="27"/>
      <c r="DAL31" s="27"/>
      <c r="DAM31" s="27"/>
      <c r="DAN31" s="27"/>
      <c r="DAO31" s="27"/>
      <c r="DAP31" s="27"/>
      <c r="DAQ31" s="27"/>
      <c r="DAR31" s="27"/>
      <c r="DAS31" s="27"/>
      <c r="DAT31" s="27"/>
      <c r="DAU31" s="27"/>
      <c r="DAV31" s="27"/>
      <c r="DAW31" s="27"/>
      <c r="DAX31" s="27"/>
      <c r="DAY31" s="27"/>
      <c r="DAZ31" s="27"/>
      <c r="DBA31" s="27"/>
      <c r="DBB31" s="27"/>
      <c r="DBC31" s="27"/>
      <c r="DBD31" s="27"/>
      <c r="DBE31" s="27"/>
      <c r="DBF31" s="27"/>
      <c r="DBG31" s="27"/>
      <c r="DBH31" s="27"/>
      <c r="DBI31" s="27"/>
      <c r="DBJ31" s="27"/>
      <c r="DBK31" s="27"/>
      <c r="DBL31" s="27"/>
      <c r="DBM31" s="27"/>
      <c r="DBN31" s="27"/>
      <c r="DBO31" s="27"/>
      <c r="DBP31" s="27"/>
      <c r="DBQ31" s="27"/>
      <c r="DBR31" s="27"/>
      <c r="DBS31" s="27"/>
      <c r="DBT31" s="27"/>
      <c r="DBU31" s="27"/>
      <c r="DBV31" s="27"/>
      <c r="DBW31" s="27"/>
      <c r="DBX31" s="27"/>
      <c r="DBY31" s="27"/>
      <c r="DBZ31" s="27"/>
      <c r="DCA31" s="27"/>
      <c r="DCB31" s="27"/>
      <c r="DCC31" s="27"/>
      <c r="DCD31" s="27"/>
      <c r="DCE31" s="27"/>
      <c r="DCF31" s="27"/>
      <c r="DCG31" s="27"/>
      <c r="DCH31" s="27"/>
      <c r="DCI31" s="27"/>
      <c r="DCJ31" s="27"/>
      <c r="DCK31" s="27"/>
      <c r="DCL31" s="27"/>
      <c r="DCM31" s="27"/>
      <c r="DCN31" s="27"/>
      <c r="DCO31" s="27"/>
      <c r="DCP31" s="27"/>
      <c r="DCQ31" s="27"/>
      <c r="DCR31" s="27"/>
      <c r="DCS31" s="27"/>
      <c r="DCT31" s="27"/>
      <c r="DCU31" s="27"/>
      <c r="DCV31" s="27"/>
      <c r="DCW31" s="27"/>
      <c r="DCX31" s="27"/>
      <c r="DCY31" s="27"/>
      <c r="DCZ31" s="27"/>
      <c r="DDA31" s="27"/>
      <c r="DDB31" s="27"/>
      <c r="DDC31" s="27"/>
      <c r="DDD31" s="27"/>
      <c r="DDE31" s="27"/>
      <c r="DDF31" s="27"/>
      <c r="DDG31" s="27"/>
      <c r="DDH31" s="27"/>
      <c r="DDI31" s="27"/>
      <c r="DDJ31" s="27"/>
      <c r="DDK31" s="27"/>
      <c r="DDL31" s="27"/>
      <c r="DDM31" s="27"/>
      <c r="DDN31" s="27"/>
      <c r="DDO31" s="27"/>
      <c r="DDP31" s="27"/>
      <c r="DDQ31" s="27"/>
      <c r="DDR31" s="27"/>
      <c r="DDS31" s="27"/>
      <c r="DDT31" s="27"/>
      <c r="DDU31" s="27"/>
      <c r="DDV31" s="27"/>
      <c r="DDW31" s="27"/>
      <c r="DDX31" s="27"/>
      <c r="DDY31" s="27"/>
      <c r="DDZ31" s="27"/>
      <c r="DEA31" s="27"/>
      <c r="DEB31" s="27"/>
      <c r="DEC31" s="27"/>
      <c r="DED31" s="27"/>
      <c r="DEE31" s="27"/>
      <c r="DEF31" s="27"/>
      <c r="DEG31" s="27"/>
      <c r="DEH31" s="27"/>
      <c r="DEI31" s="27"/>
      <c r="DEJ31" s="27"/>
      <c r="DEK31" s="27"/>
      <c r="DEL31" s="27"/>
      <c r="DEM31" s="27"/>
      <c r="DEN31" s="27"/>
      <c r="DEO31" s="27"/>
      <c r="DEP31" s="27"/>
      <c r="DEQ31" s="27"/>
      <c r="DER31" s="27"/>
      <c r="DES31" s="27"/>
      <c r="DET31" s="27"/>
      <c r="DEU31" s="27"/>
      <c r="DEV31" s="27"/>
      <c r="DEW31" s="27"/>
      <c r="DEX31" s="27"/>
      <c r="DEY31" s="27"/>
      <c r="DEZ31" s="27"/>
      <c r="DFA31" s="27"/>
      <c r="DFB31" s="27"/>
      <c r="DFC31" s="27"/>
      <c r="DFD31" s="27"/>
      <c r="DFE31" s="27"/>
      <c r="DFF31" s="27"/>
      <c r="DFG31" s="27"/>
      <c r="DFH31" s="27"/>
      <c r="DFI31" s="27"/>
      <c r="DFJ31" s="27"/>
      <c r="DFK31" s="27"/>
      <c r="DFL31" s="27"/>
      <c r="DFM31" s="27"/>
      <c r="DFN31" s="27"/>
      <c r="DFO31" s="27"/>
      <c r="DFP31" s="27"/>
      <c r="DFQ31" s="27"/>
      <c r="DFR31" s="27"/>
      <c r="DFS31" s="27"/>
      <c r="DFT31" s="27"/>
      <c r="DFU31" s="27"/>
      <c r="DFV31" s="27"/>
      <c r="DFW31" s="27"/>
      <c r="DFX31" s="27"/>
      <c r="DFY31" s="27"/>
      <c r="DFZ31" s="27"/>
      <c r="DGA31" s="27"/>
      <c r="DGB31" s="27"/>
      <c r="DGC31" s="27"/>
      <c r="DGD31" s="27"/>
      <c r="DGE31" s="27"/>
      <c r="DGF31" s="27"/>
      <c r="DGG31" s="27"/>
      <c r="DGH31" s="27"/>
      <c r="DGI31" s="27"/>
      <c r="DGJ31" s="27"/>
      <c r="DGK31" s="27"/>
      <c r="DGL31" s="27"/>
      <c r="DGM31" s="27"/>
      <c r="DGN31" s="27"/>
      <c r="DGO31" s="27"/>
      <c r="DGP31" s="27"/>
      <c r="DGQ31" s="27"/>
      <c r="DGR31" s="27"/>
      <c r="DGS31" s="27"/>
      <c r="DGT31" s="27"/>
      <c r="DGU31" s="27"/>
      <c r="DGV31" s="27"/>
      <c r="DGW31" s="27"/>
      <c r="DGX31" s="27"/>
      <c r="DGY31" s="27"/>
      <c r="DGZ31" s="27"/>
      <c r="DHA31" s="27"/>
      <c r="DHB31" s="27"/>
      <c r="DHC31" s="27"/>
      <c r="DHD31" s="27"/>
      <c r="DHE31" s="27"/>
      <c r="DHF31" s="27"/>
      <c r="DHG31" s="27"/>
      <c r="DHH31" s="27"/>
      <c r="DHI31" s="27"/>
      <c r="DHJ31" s="27"/>
      <c r="DHK31" s="27"/>
      <c r="DHL31" s="27"/>
      <c r="DHM31" s="27"/>
      <c r="DHN31" s="27"/>
      <c r="DHO31" s="27"/>
      <c r="DHP31" s="27"/>
      <c r="DHQ31" s="27"/>
      <c r="DHR31" s="27"/>
      <c r="DHS31" s="27"/>
      <c r="DHT31" s="27"/>
      <c r="DHU31" s="27"/>
      <c r="DHV31" s="27"/>
      <c r="DHW31" s="27"/>
      <c r="DHX31" s="27"/>
      <c r="DHY31" s="27"/>
      <c r="DHZ31" s="27"/>
      <c r="DIA31" s="27"/>
      <c r="DIB31" s="27"/>
      <c r="DIC31" s="27"/>
      <c r="DID31" s="27"/>
      <c r="DIE31" s="27"/>
      <c r="DIF31" s="27"/>
      <c r="DIG31" s="27"/>
      <c r="DIH31" s="27"/>
      <c r="DII31" s="27"/>
      <c r="DIJ31" s="27"/>
      <c r="DIK31" s="27"/>
      <c r="DIL31" s="27"/>
      <c r="DIM31" s="27"/>
      <c r="DIN31" s="27"/>
      <c r="DIO31" s="27"/>
      <c r="DIP31" s="27"/>
      <c r="DIQ31" s="27"/>
      <c r="DIR31" s="27"/>
      <c r="DIS31" s="27"/>
      <c r="DIT31" s="27"/>
      <c r="DIU31" s="27"/>
      <c r="DIV31" s="27"/>
      <c r="DIW31" s="27"/>
      <c r="DIX31" s="27"/>
      <c r="DIY31" s="27"/>
      <c r="DIZ31" s="27"/>
      <c r="DJA31" s="27"/>
      <c r="DJB31" s="27"/>
      <c r="DJC31" s="27"/>
      <c r="DJD31" s="27"/>
      <c r="DJE31" s="27"/>
      <c r="DJF31" s="27"/>
      <c r="DJG31" s="27"/>
      <c r="DJH31" s="27"/>
      <c r="DJI31" s="27"/>
      <c r="DJJ31" s="27"/>
      <c r="DJK31" s="27"/>
      <c r="DJL31" s="27"/>
      <c r="DJM31" s="27"/>
      <c r="DJN31" s="27"/>
      <c r="DJO31" s="27"/>
      <c r="DJP31" s="27"/>
      <c r="DJQ31" s="27"/>
      <c r="DJR31" s="27"/>
      <c r="DJS31" s="27"/>
      <c r="DJT31" s="27"/>
      <c r="DJU31" s="27"/>
      <c r="DJV31" s="27"/>
      <c r="DJW31" s="27"/>
      <c r="DJX31" s="27"/>
      <c r="DJY31" s="27"/>
      <c r="DJZ31" s="27"/>
      <c r="DKA31" s="27"/>
      <c r="DKB31" s="27"/>
      <c r="DKC31" s="27"/>
      <c r="DKD31" s="27"/>
      <c r="DKE31" s="27"/>
      <c r="DKF31" s="27"/>
      <c r="DKG31" s="27"/>
      <c r="DKH31" s="27"/>
      <c r="DKI31" s="27"/>
      <c r="DKJ31" s="27"/>
      <c r="DKK31" s="27"/>
      <c r="DKL31" s="27"/>
      <c r="DKM31" s="27"/>
      <c r="DKN31" s="27"/>
      <c r="DKO31" s="27"/>
      <c r="DKP31" s="27"/>
      <c r="DKQ31" s="27"/>
      <c r="DKR31" s="27"/>
      <c r="DKS31" s="27"/>
      <c r="DKT31" s="27"/>
      <c r="DKU31" s="27"/>
      <c r="DKV31" s="27"/>
      <c r="DKW31" s="27"/>
      <c r="DKX31" s="27"/>
      <c r="DKY31" s="27"/>
      <c r="DKZ31" s="27"/>
      <c r="DLA31" s="27"/>
      <c r="DLB31" s="27"/>
      <c r="DLC31" s="27"/>
      <c r="DLD31" s="27"/>
      <c r="DLE31" s="27"/>
      <c r="DLF31" s="27"/>
      <c r="DLG31" s="27"/>
      <c r="DLH31" s="27"/>
      <c r="DLI31" s="27"/>
      <c r="DLJ31" s="27"/>
      <c r="DLK31" s="27"/>
      <c r="DLL31" s="27"/>
      <c r="DLM31" s="27"/>
      <c r="DLN31" s="27"/>
      <c r="DLO31" s="27"/>
      <c r="DLP31" s="27"/>
      <c r="DLQ31" s="27"/>
      <c r="DLR31" s="27"/>
      <c r="DLS31" s="27"/>
      <c r="DLT31" s="27"/>
      <c r="DLU31" s="27"/>
      <c r="DLV31" s="27"/>
      <c r="DLW31" s="27"/>
      <c r="DLX31" s="27"/>
      <c r="DLY31" s="27"/>
      <c r="DLZ31" s="27"/>
      <c r="DMA31" s="27"/>
      <c r="DMB31" s="27"/>
      <c r="DMC31" s="27"/>
      <c r="DMD31" s="27"/>
      <c r="DME31" s="27"/>
      <c r="DMF31" s="27"/>
      <c r="DMG31" s="27"/>
      <c r="DMH31" s="27"/>
      <c r="DMI31" s="27"/>
      <c r="DMJ31" s="27"/>
      <c r="DMK31" s="27"/>
      <c r="DML31" s="27"/>
      <c r="DMM31" s="27"/>
      <c r="DMN31" s="27"/>
      <c r="DMO31" s="27"/>
      <c r="DMP31" s="27"/>
      <c r="DMQ31" s="27"/>
      <c r="DMR31" s="27"/>
      <c r="DMS31" s="27"/>
      <c r="DMT31" s="27"/>
      <c r="DMU31" s="27"/>
      <c r="DMV31" s="27"/>
      <c r="DMW31" s="27"/>
      <c r="DMX31" s="27"/>
      <c r="DMY31" s="27"/>
      <c r="DMZ31" s="27"/>
      <c r="DNA31" s="27"/>
      <c r="DNB31" s="27"/>
      <c r="DNC31" s="27"/>
      <c r="DND31" s="27"/>
      <c r="DNE31" s="27"/>
      <c r="DNF31" s="27"/>
      <c r="DNG31" s="27"/>
      <c r="DNH31" s="27"/>
      <c r="DNI31" s="27"/>
      <c r="DNJ31" s="27"/>
      <c r="DNK31" s="27"/>
      <c r="DNL31" s="27"/>
      <c r="DNM31" s="27"/>
      <c r="DNN31" s="27"/>
      <c r="DNO31" s="27"/>
      <c r="DNP31" s="27"/>
      <c r="DNQ31" s="27"/>
      <c r="DNR31" s="27"/>
      <c r="DNS31" s="27"/>
      <c r="DNT31" s="27"/>
      <c r="DNU31" s="27"/>
      <c r="DNV31" s="27"/>
      <c r="DNW31" s="27"/>
      <c r="DNX31" s="27"/>
      <c r="DNY31" s="27"/>
      <c r="DNZ31" s="27"/>
      <c r="DOA31" s="27"/>
      <c r="DOB31" s="27"/>
      <c r="DOC31" s="27"/>
      <c r="DOD31" s="27"/>
      <c r="DOE31" s="27"/>
      <c r="DOF31" s="27"/>
      <c r="DOG31" s="27"/>
      <c r="DOH31" s="27"/>
      <c r="DOI31" s="27"/>
      <c r="DOJ31" s="27"/>
      <c r="DOK31" s="27"/>
      <c r="DOL31" s="27"/>
      <c r="DOM31" s="27"/>
      <c r="DON31" s="27"/>
      <c r="DOO31" s="27"/>
      <c r="DOP31" s="27"/>
      <c r="DOQ31" s="27"/>
      <c r="DOR31" s="27"/>
      <c r="DOS31" s="27"/>
      <c r="DOT31" s="27"/>
      <c r="DOU31" s="27"/>
      <c r="DOV31" s="27"/>
      <c r="DOW31" s="27"/>
      <c r="DOX31" s="27"/>
      <c r="DOY31" s="27"/>
      <c r="DOZ31" s="27"/>
      <c r="DPA31" s="27"/>
      <c r="DPB31" s="27"/>
      <c r="DPC31" s="27"/>
      <c r="DPD31" s="27"/>
      <c r="DPE31" s="27"/>
      <c r="DPF31" s="27"/>
      <c r="DPG31" s="27"/>
      <c r="DPH31" s="27"/>
      <c r="DPI31" s="27"/>
      <c r="DPJ31" s="27"/>
      <c r="DPK31" s="27"/>
      <c r="DPL31" s="27"/>
      <c r="DPM31" s="27"/>
      <c r="DPN31" s="27"/>
      <c r="DPO31" s="27"/>
      <c r="DPP31" s="27"/>
      <c r="DPQ31" s="27"/>
      <c r="DPR31" s="27"/>
      <c r="DPS31" s="27"/>
      <c r="DPT31" s="27"/>
      <c r="DPU31" s="27"/>
      <c r="DPV31" s="27"/>
      <c r="DPW31" s="27"/>
      <c r="DPX31" s="27"/>
      <c r="DPY31" s="27"/>
      <c r="DPZ31" s="27"/>
      <c r="DQA31" s="27"/>
      <c r="DQB31" s="27"/>
      <c r="DQC31" s="27"/>
      <c r="DQD31" s="27"/>
      <c r="DQE31" s="27"/>
      <c r="DQF31" s="27"/>
      <c r="DQG31" s="27"/>
      <c r="DQH31" s="27"/>
      <c r="DQI31" s="27"/>
      <c r="DQJ31" s="27"/>
      <c r="DQK31" s="27"/>
      <c r="DQL31" s="27"/>
      <c r="DQM31" s="27"/>
      <c r="DQN31" s="27"/>
      <c r="DQO31" s="27"/>
      <c r="DQP31" s="27"/>
      <c r="DQQ31" s="27"/>
      <c r="DQR31" s="27"/>
      <c r="DQS31" s="27"/>
      <c r="DQT31" s="27"/>
      <c r="DQU31" s="27"/>
      <c r="DQV31" s="27"/>
      <c r="DQW31" s="27"/>
      <c r="DQX31" s="27"/>
      <c r="DQY31" s="27"/>
      <c r="DQZ31" s="27"/>
      <c r="DRA31" s="27"/>
      <c r="DRB31" s="27"/>
      <c r="DRC31" s="27"/>
      <c r="DRD31" s="27"/>
      <c r="DRE31" s="27"/>
      <c r="DRF31" s="27"/>
      <c r="DRG31" s="27"/>
      <c r="DRH31" s="27"/>
      <c r="DRI31" s="27"/>
      <c r="DRJ31" s="27"/>
      <c r="DRK31" s="27"/>
      <c r="DRL31" s="27"/>
      <c r="DRM31" s="27"/>
      <c r="DRN31" s="27"/>
      <c r="DRO31" s="27"/>
      <c r="DRP31" s="27"/>
      <c r="DRQ31" s="27"/>
      <c r="DRR31" s="27"/>
      <c r="DRS31" s="27"/>
      <c r="DRT31" s="27"/>
      <c r="DRU31" s="27"/>
      <c r="DRV31" s="27"/>
      <c r="DRW31" s="27"/>
      <c r="DRX31" s="27"/>
      <c r="DRY31" s="27"/>
      <c r="DRZ31" s="27"/>
      <c r="DSA31" s="27"/>
      <c r="DSB31" s="27"/>
      <c r="DSC31" s="27"/>
      <c r="DSD31" s="27"/>
      <c r="DSE31" s="27"/>
      <c r="DSF31" s="27"/>
      <c r="DSG31" s="27"/>
      <c r="DSH31" s="27"/>
      <c r="DSI31" s="27"/>
      <c r="DSJ31" s="27"/>
      <c r="DSK31" s="27"/>
      <c r="DSL31" s="27"/>
      <c r="DSM31" s="27"/>
      <c r="DSN31" s="27"/>
      <c r="DSO31" s="27"/>
      <c r="DSP31" s="27"/>
      <c r="DSQ31" s="27"/>
      <c r="DSR31" s="27"/>
      <c r="DSS31" s="27"/>
      <c r="DST31" s="27"/>
      <c r="DSU31" s="27"/>
      <c r="DSV31" s="27"/>
      <c r="DSW31" s="27"/>
      <c r="DSX31" s="27"/>
      <c r="DSY31" s="27"/>
      <c r="DSZ31" s="27"/>
      <c r="DTA31" s="27"/>
      <c r="DTB31" s="27"/>
      <c r="DTC31" s="27"/>
      <c r="DTD31" s="27"/>
      <c r="DTE31" s="27"/>
      <c r="DTF31" s="27"/>
      <c r="DTG31" s="27"/>
      <c r="DTH31" s="27"/>
      <c r="DTI31" s="27"/>
      <c r="DTJ31" s="27"/>
      <c r="DTK31" s="27"/>
      <c r="DTL31" s="27"/>
      <c r="DTM31" s="27"/>
      <c r="DTN31" s="27"/>
      <c r="DTO31" s="27"/>
      <c r="DTP31" s="27"/>
      <c r="DTQ31" s="27"/>
      <c r="DTR31" s="27"/>
      <c r="DTS31" s="27"/>
      <c r="DTT31" s="27"/>
      <c r="DTU31" s="27"/>
      <c r="DTV31" s="27"/>
      <c r="DTW31" s="27"/>
      <c r="DTX31" s="27"/>
      <c r="DTY31" s="27"/>
      <c r="DTZ31" s="27"/>
      <c r="DUA31" s="27"/>
      <c r="DUB31" s="27"/>
      <c r="DUC31" s="27"/>
      <c r="DUD31" s="27"/>
      <c r="DUE31" s="27"/>
      <c r="DUF31" s="27"/>
      <c r="DUG31" s="27"/>
      <c r="DUH31" s="27"/>
      <c r="DUI31" s="27"/>
      <c r="DUJ31" s="27"/>
      <c r="DUK31" s="27"/>
      <c r="DUL31" s="27"/>
      <c r="DUM31" s="27"/>
      <c r="DUN31" s="27"/>
      <c r="DUO31" s="27"/>
      <c r="DUP31" s="27"/>
      <c r="DUQ31" s="27"/>
      <c r="DUR31" s="27"/>
      <c r="DUS31" s="27"/>
      <c r="DUT31" s="27"/>
      <c r="DUU31" s="27"/>
      <c r="DUV31" s="27"/>
      <c r="DUW31" s="27"/>
      <c r="DUX31" s="27"/>
      <c r="DUY31" s="27"/>
      <c r="DUZ31" s="27"/>
      <c r="DVA31" s="27"/>
      <c r="DVB31" s="27"/>
      <c r="DVC31" s="27"/>
      <c r="DVD31" s="27"/>
      <c r="DVE31" s="27"/>
      <c r="DVF31" s="27"/>
      <c r="DVG31" s="27"/>
      <c r="DVH31" s="27"/>
      <c r="DVI31" s="27"/>
      <c r="DVJ31" s="27"/>
      <c r="DVK31" s="27"/>
      <c r="DVL31" s="27"/>
      <c r="DVM31" s="27"/>
      <c r="DVN31" s="27"/>
      <c r="DVO31" s="27"/>
      <c r="DVP31" s="27"/>
      <c r="DVQ31" s="27"/>
      <c r="DVR31" s="27"/>
      <c r="DVS31" s="27"/>
      <c r="DVT31" s="27"/>
      <c r="DVU31" s="27"/>
      <c r="DVV31" s="27"/>
      <c r="DVW31" s="27"/>
      <c r="DVX31" s="27"/>
      <c r="DVY31" s="27"/>
      <c r="DVZ31" s="27"/>
      <c r="DWA31" s="27"/>
      <c r="DWB31" s="27"/>
      <c r="DWC31" s="27"/>
      <c r="DWD31" s="27"/>
      <c r="DWE31" s="27"/>
      <c r="DWF31" s="27"/>
      <c r="DWG31" s="27"/>
      <c r="DWH31" s="27"/>
      <c r="DWI31" s="27"/>
      <c r="DWJ31" s="27"/>
      <c r="DWK31" s="27"/>
      <c r="DWL31" s="27"/>
      <c r="DWM31" s="27"/>
      <c r="DWN31" s="27"/>
      <c r="DWO31" s="27"/>
      <c r="DWP31" s="27"/>
      <c r="DWQ31" s="27"/>
      <c r="DWR31" s="27"/>
      <c r="DWS31" s="27"/>
      <c r="DWT31" s="27"/>
      <c r="DWU31" s="27"/>
      <c r="DWV31" s="27"/>
      <c r="DWW31" s="27"/>
      <c r="DWX31" s="27"/>
      <c r="DWY31" s="27"/>
      <c r="DWZ31" s="27"/>
      <c r="DXA31" s="27"/>
      <c r="DXB31" s="27"/>
      <c r="DXC31" s="27"/>
      <c r="DXD31" s="27"/>
      <c r="DXE31" s="27"/>
      <c r="DXF31" s="27"/>
      <c r="DXG31" s="27"/>
      <c r="DXH31" s="27"/>
      <c r="DXI31" s="27"/>
      <c r="DXJ31" s="27"/>
      <c r="DXK31" s="27"/>
      <c r="DXL31" s="27"/>
      <c r="DXM31" s="27"/>
      <c r="DXN31" s="27"/>
      <c r="DXO31" s="27"/>
      <c r="DXP31" s="27"/>
      <c r="DXQ31" s="27"/>
      <c r="DXR31" s="27"/>
      <c r="DXS31" s="27"/>
      <c r="DXT31" s="27"/>
      <c r="DXU31" s="27"/>
      <c r="DXV31" s="27"/>
      <c r="DXW31" s="27"/>
      <c r="DXX31" s="27"/>
      <c r="DXY31" s="27"/>
      <c r="DXZ31" s="27"/>
      <c r="DYA31" s="27"/>
      <c r="DYB31" s="27"/>
      <c r="DYC31" s="27"/>
      <c r="DYD31" s="27"/>
      <c r="DYE31" s="27"/>
      <c r="DYF31" s="27"/>
      <c r="DYG31" s="27"/>
      <c r="DYH31" s="27"/>
      <c r="DYI31" s="27"/>
      <c r="DYJ31" s="27"/>
      <c r="DYK31" s="27"/>
      <c r="DYL31" s="27"/>
      <c r="DYM31" s="27"/>
      <c r="DYN31" s="27"/>
      <c r="DYO31" s="27"/>
      <c r="DYP31" s="27"/>
      <c r="DYQ31" s="27"/>
      <c r="DYR31" s="27"/>
      <c r="DYS31" s="27"/>
      <c r="DYT31" s="27"/>
      <c r="DYU31" s="27"/>
      <c r="DYV31" s="27"/>
      <c r="DYW31" s="27"/>
      <c r="DYX31" s="27"/>
      <c r="DYY31" s="27"/>
      <c r="DYZ31" s="27"/>
      <c r="DZA31" s="27"/>
      <c r="DZB31" s="27"/>
      <c r="DZC31" s="27"/>
      <c r="DZD31" s="27"/>
      <c r="DZE31" s="27"/>
      <c r="DZF31" s="27"/>
      <c r="DZG31" s="27"/>
      <c r="DZH31" s="27"/>
      <c r="DZI31" s="27"/>
      <c r="DZJ31" s="27"/>
      <c r="DZK31" s="27"/>
      <c r="DZL31" s="27"/>
      <c r="DZM31" s="27"/>
      <c r="DZN31" s="27"/>
      <c r="DZO31" s="27"/>
      <c r="DZP31" s="27"/>
      <c r="DZQ31" s="27"/>
      <c r="DZR31" s="27"/>
      <c r="DZS31" s="27"/>
      <c r="DZT31" s="27"/>
      <c r="DZU31" s="27"/>
      <c r="DZV31" s="27"/>
      <c r="DZW31" s="27"/>
      <c r="DZX31" s="27"/>
      <c r="DZY31" s="27"/>
      <c r="DZZ31" s="27"/>
      <c r="EAA31" s="27"/>
      <c r="EAB31" s="27"/>
      <c r="EAC31" s="27"/>
      <c r="EAD31" s="27"/>
      <c r="EAE31" s="27"/>
      <c r="EAF31" s="27"/>
      <c r="EAG31" s="27"/>
      <c r="EAH31" s="27"/>
      <c r="EAI31" s="27"/>
      <c r="EAJ31" s="27"/>
      <c r="EAK31" s="27"/>
      <c r="EAL31" s="27"/>
      <c r="EAM31" s="27"/>
      <c r="EAN31" s="27"/>
      <c r="EAO31" s="27"/>
      <c r="EAP31" s="27"/>
      <c r="EAQ31" s="27"/>
      <c r="EAR31" s="27"/>
      <c r="EAS31" s="27"/>
      <c r="EAT31" s="27"/>
      <c r="EAU31" s="27"/>
      <c r="EAV31" s="27"/>
      <c r="EAW31" s="27"/>
      <c r="EAX31" s="27"/>
      <c r="EAY31" s="27"/>
      <c r="EAZ31" s="27"/>
      <c r="EBA31" s="27"/>
      <c r="EBB31" s="27"/>
      <c r="EBC31" s="27"/>
      <c r="EBD31" s="27"/>
      <c r="EBE31" s="27"/>
      <c r="EBF31" s="27"/>
      <c r="EBG31" s="27"/>
      <c r="EBH31" s="27"/>
      <c r="EBI31" s="27"/>
      <c r="EBJ31" s="27"/>
      <c r="EBK31" s="27"/>
      <c r="EBL31" s="27"/>
      <c r="EBM31" s="27"/>
      <c r="EBN31" s="27"/>
      <c r="EBO31" s="27"/>
      <c r="EBP31" s="27"/>
      <c r="EBQ31" s="27"/>
      <c r="EBR31" s="27"/>
      <c r="EBS31" s="27"/>
      <c r="EBT31" s="27"/>
      <c r="EBU31" s="27"/>
      <c r="EBV31" s="27"/>
      <c r="EBW31" s="27"/>
      <c r="EBX31" s="27"/>
      <c r="EBY31" s="27"/>
      <c r="EBZ31" s="27"/>
      <c r="ECA31" s="27"/>
      <c r="ECB31" s="27"/>
      <c r="ECC31" s="27"/>
      <c r="ECD31" s="27"/>
      <c r="ECE31" s="27"/>
      <c r="ECF31" s="27"/>
      <c r="ECG31" s="27"/>
      <c r="ECH31" s="27"/>
      <c r="ECI31" s="27"/>
      <c r="ECJ31" s="27"/>
      <c r="ECK31" s="27"/>
      <c r="ECL31" s="27"/>
      <c r="ECM31" s="27"/>
      <c r="ECN31" s="27"/>
      <c r="ECO31" s="27"/>
      <c r="ECP31" s="27"/>
      <c r="ECQ31" s="27"/>
      <c r="ECR31" s="27"/>
      <c r="ECS31" s="27"/>
      <c r="ECT31" s="27"/>
      <c r="ECU31" s="27"/>
      <c r="ECV31" s="27"/>
      <c r="ECW31" s="27"/>
      <c r="ECX31" s="27"/>
      <c r="ECY31" s="27"/>
      <c r="ECZ31" s="27"/>
      <c r="EDA31" s="27"/>
      <c r="EDB31" s="27"/>
      <c r="EDC31" s="27"/>
      <c r="EDD31" s="27"/>
      <c r="EDE31" s="27"/>
      <c r="EDF31" s="27"/>
      <c r="EDG31" s="27"/>
      <c r="EDH31" s="27"/>
      <c r="EDI31" s="27"/>
      <c r="EDJ31" s="27"/>
      <c r="EDK31" s="27"/>
      <c r="EDL31" s="27"/>
      <c r="EDM31" s="27"/>
      <c r="EDN31" s="27"/>
      <c r="EDO31" s="27"/>
      <c r="EDP31" s="27"/>
      <c r="EDQ31" s="27"/>
      <c r="EDR31" s="27"/>
      <c r="EDS31" s="27"/>
      <c r="EDT31" s="27"/>
      <c r="EDU31" s="27"/>
      <c r="EDV31" s="27"/>
      <c r="EDW31" s="27"/>
      <c r="EDX31" s="27"/>
      <c r="EDY31" s="27"/>
      <c r="EDZ31" s="27"/>
      <c r="EEA31" s="27"/>
      <c r="EEB31" s="27"/>
      <c r="EEC31" s="27"/>
      <c r="EED31" s="27"/>
      <c r="EEE31" s="27"/>
      <c r="EEF31" s="27"/>
      <c r="EEG31" s="27"/>
      <c r="EEH31" s="27"/>
      <c r="EEI31" s="27"/>
      <c r="EEJ31" s="27"/>
      <c r="EEK31" s="27"/>
      <c r="EEL31" s="27"/>
      <c r="EEM31" s="27"/>
      <c r="EEN31" s="27"/>
      <c r="EEO31" s="27"/>
      <c r="EEP31" s="27"/>
      <c r="EEQ31" s="27"/>
      <c r="EER31" s="27"/>
      <c r="EES31" s="27"/>
      <c r="EET31" s="27"/>
      <c r="EEU31" s="27"/>
      <c r="EEV31" s="27"/>
      <c r="EEW31" s="27"/>
      <c r="EEX31" s="27"/>
      <c r="EEY31" s="27"/>
      <c r="EEZ31" s="27"/>
      <c r="EFA31" s="27"/>
      <c r="EFB31" s="27"/>
      <c r="EFC31" s="27"/>
      <c r="EFD31" s="27"/>
      <c r="EFE31" s="27"/>
      <c r="EFF31" s="27"/>
      <c r="EFG31" s="27"/>
      <c r="EFH31" s="27"/>
      <c r="EFI31" s="27"/>
      <c r="EFJ31" s="27"/>
      <c r="EFK31" s="27"/>
      <c r="EFL31" s="27"/>
      <c r="EFM31" s="27"/>
      <c r="EFN31" s="27"/>
      <c r="EFO31" s="27"/>
      <c r="EFP31" s="27"/>
      <c r="EFQ31" s="27"/>
      <c r="EFR31" s="27"/>
      <c r="EFS31" s="27"/>
      <c r="EFT31" s="27"/>
      <c r="EFU31" s="27"/>
      <c r="EFV31" s="27"/>
      <c r="EFW31" s="27"/>
      <c r="EFX31" s="27"/>
      <c r="EFY31" s="27"/>
      <c r="EFZ31" s="27"/>
      <c r="EGA31" s="27"/>
      <c r="EGB31" s="27"/>
      <c r="EGC31" s="27"/>
      <c r="EGD31" s="27"/>
      <c r="EGE31" s="27"/>
      <c r="EGF31" s="27"/>
      <c r="EGG31" s="27"/>
      <c r="EGH31" s="27"/>
      <c r="EGI31" s="27"/>
      <c r="EGJ31" s="27"/>
      <c r="EGK31" s="27"/>
      <c r="EGL31" s="27"/>
      <c r="EGM31" s="27"/>
      <c r="EGN31" s="27"/>
      <c r="EGO31" s="27"/>
      <c r="EGP31" s="27"/>
      <c r="EGQ31" s="27"/>
      <c r="EGR31" s="27"/>
      <c r="EGS31" s="27"/>
      <c r="EGT31" s="27"/>
      <c r="EGU31" s="27"/>
      <c r="EGV31" s="27"/>
      <c r="EGW31" s="27"/>
      <c r="EGX31" s="27"/>
      <c r="EGY31" s="27"/>
      <c r="EGZ31" s="27"/>
      <c r="EHA31" s="27"/>
      <c r="EHB31" s="27"/>
      <c r="EHC31" s="27"/>
      <c r="EHD31" s="27"/>
      <c r="EHE31" s="27"/>
      <c r="EHF31" s="27"/>
      <c r="EHG31" s="27"/>
      <c r="EHH31" s="27"/>
      <c r="EHI31" s="27"/>
      <c r="EHJ31" s="27"/>
      <c r="EHK31" s="27"/>
      <c r="EHL31" s="27"/>
      <c r="EHM31" s="27"/>
      <c r="EHN31" s="27"/>
      <c r="EHO31" s="27"/>
      <c r="EHP31" s="27"/>
      <c r="EHQ31" s="27"/>
      <c r="EHR31" s="27"/>
      <c r="EHS31" s="27"/>
      <c r="EHT31" s="27"/>
      <c r="EHU31" s="27"/>
      <c r="EHV31" s="27"/>
      <c r="EHW31" s="27"/>
      <c r="EHX31" s="27"/>
      <c r="EHY31" s="27"/>
      <c r="EHZ31" s="27"/>
      <c r="EIA31" s="27"/>
      <c r="EIB31" s="27"/>
      <c r="EIC31" s="27"/>
      <c r="EID31" s="27"/>
      <c r="EIE31" s="27"/>
      <c r="EIF31" s="27"/>
      <c r="EIG31" s="27"/>
      <c r="EIH31" s="27"/>
      <c r="EII31" s="27"/>
      <c r="EIJ31" s="27"/>
      <c r="EIK31" s="27"/>
      <c r="EIL31" s="27"/>
      <c r="EIM31" s="27"/>
      <c r="EIN31" s="27"/>
      <c r="EIO31" s="27"/>
      <c r="EIP31" s="27"/>
      <c r="EIQ31" s="27"/>
      <c r="EIR31" s="27"/>
      <c r="EIS31" s="27"/>
      <c r="EIT31" s="27"/>
      <c r="EIU31" s="27"/>
      <c r="EIV31" s="27"/>
      <c r="EIW31" s="27"/>
      <c r="EIX31" s="27"/>
      <c r="EIY31" s="27"/>
      <c r="EIZ31" s="27"/>
      <c r="EJA31" s="27"/>
      <c r="EJB31" s="27"/>
      <c r="EJC31" s="27"/>
      <c r="EJD31" s="27"/>
      <c r="EJE31" s="27"/>
      <c r="EJF31" s="27"/>
      <c r="EJG31" s="27"/>
      <c r="EJH31" s="27"/>
      <c r="EJI31" s="27"/>
      <c r="EJJ31" s="27"/>
      <c r="EJK31" s="27"/>
      <c r="EJL31" s="27"/>
      <c r="EJM31" s="27"/>
      <c r="EJN31" s="27"/>
      <c r="EJO31" s="27"/>
      <c r="EJP31" s="27"/>
      <c r="EJQ31" s="27"/>
      <c r="EJR31" s="27"/>
      <c r="EJS31" s="27"/>
      <c r="EJT31" s="27"/>
      <c r="EJU31" s="27"/>
      <c r="EJV31" s="27"/>
      <c r="EJW31" s="27"/>
      <c r="EJX31" s="27"/>
      <c r="EJY31" s="27"/>
      <c r="EJZ31" s="27"/>
      <c r="EKA31" s="27"/>
      <c r="EKB31" s="27"/>
      <c r="EKC31" s="27"/>
      <c r="EKD31" s="27"/>
      <c r="EKE31" s="27"/>
      <c r="EKF31" s="27"/>
      <c r="EKG31" s="27"/>
      <c r="EKH31" s="27"/>
      <c r="EKI31" s="27"/>
      <c r="EKJ31" s="27"/>
      <c r="EKK31" s="27"/>
      <c r="EKL31" s="27"/>
      <c r="EKM31" s="27"/>
      <c r="EKN31" s="27"/>
      <c r="EKO31" s="27"/>
      <c r="EKP31" s="27"/>
      <c r="EKQ31" s="27"/>
      <c r="EKR31" s="27"/>
      <c r="EKS31" s="27"/>
      <c r="EKT31" s="27"/>
      <c r="EKU31" s="27"/>
      <c r="EKV31" s="27"/>
      <c r="EKW31" s="27"/>
      <c r="EKX31" s="27"/>
      <c r="EKY31" s="27"/>
      <c r="EKZ31" s="27"/>
      <c r="ELA31" s="27"/>
      <c r="ELB31" s="27"/>
      <c r="ELC31" s="27"/>
      <c r="ELD31" s="27"/>
      <c r="ELE31" s="27"/>
      <c r="ELF31" s="27"/>
      <c r="ELG31" s="27"/>
      <c r="ELH31" s="27"/>
      <c r="ELI31" s="27"/>
      <c r="ELJ31" s="27"/>
      <c r="ELK31" s="27"/>
      <c r="ELL31" s="27"/>
      <c r="ELM31" s="27"/>
      <c r="ELN31" s="27"/>
      <c r="ELO31" s="27"/>
      <c r="ELP31" s="27"/>
      <c r="ELQ31" s="27"/>
      <c r="ELR31" s="27"/>
      <c r="ELS31" s="27"/>
      <c r="ELT31" s="27"/>
      <c r="ELU31" s="27"/>
      <c r="ELV31" s="27"/>
      <c r="ELW31" s="27"/>
      <c r="ELX31" s="27"/>
      <c r="ELY31" s="27"/>
      <c r="ELZ31" s="27"/>
      <c r="EMA31" s="27"/>
      <c r="EMB31" s="27"/>
      <c r="EMC31" s="27"/>
      <c r="EMD31" s="27"/>
      <c r="EME31" s="27"/>
      <c r="EMF31" s="27"/>
      <c r="EMG31" s="27"/>
      <c r="EMH31" s="27"/>
      <c r="EMI31" s="27"/>
      <c r="EMJ31" s="27"/>
      <c r="EMK31" s="27"/>
      <c r="EML31" s="27"/>
      <c r="EMM31" s="27"/>
      <c r="EMN31" s="27"/>
      <c r="EMO31" s="27"/>
      <c r="EMP31" s="27"/>
      <c r="EMQ31" s="27"/>
      <c r="EMR31" s="27"/>
      <c r="EMS31" s="27"/>
      <c r="EMT31" s="27"/>
      <c r="EMU31" s="27"/>
      <c r="EMV31" s="27"/>
      <c r="EMW31" s="27"/>
      <c r="EMX31" s="27"/>
      <c r="EMY31" s="27"/>
      <c r="EMZ31" s="27"/>
      <c r="ENA31" s="27"/>
      <c r="ENB31" s="27"/>
      <c r="ENC31" s="27"/>
      <c r="END31" s="27"/>
      <c r="ENE31" s="27"/>
      <c r="ENF31" s="27"/>
      <c r="ENG31" s="27"/>
      <c r="ENH31" s="27"/>
      <c r="ENI31" s="27"/>
      <c r="ENJ31" s="27"/>
      <c r="ENK31" s="27"/>
      <c r="ENL31" s="27"/>
      <c r="ENM31" s="27"/>
      <c r="ENN31" s="27"/>
      <c r="ENO31" s="27"/>
      <c r="ENP31" s="27"/>
      <c r="ENQ31" s="27"/>
      <c r="ENR31" s="27"/>
      <c r="ENS31" s="27"/>
      <c r="ENT31" s="27"/>
      <c r="ENU31" s="27"/>
      <c r="ENV31" s="27"/>
      <c r="ENW31" s="27"/>
      <c r="ENX31" s="27"/>
      <c r="ENY31" s="27"/>
      <c r="ENZ31" s="27"/>
      <c r="EOA31" s="27"/>
      <c r="EOB31" s="27"/>
      <c r="EOC31" s="27"/>
      <c r="EOD31" s="27"/>
      <c r="EOE31" s="27"/>
      <c r="EOF31" s="27"/>
      <c r="EOG31" s="27"/>
      <c r="EOH31" s="27"/>
      <c r="EOI31" s="27"/>
      <c r="EOJ31" s="27"/>
      <c r="EOK31" s="27"/>
      <c r="EOL31" s="27"/>
      <c r="EOM31" s="27"/>
      <c r="EON31" s="27"/>
      <c r="EOO31" s="27"/>
      <c r="EOP31" s="27"/>
      <c r="EOQ31" s="27"/>
      <c r="EOR31" s="27"/>
      <c r="EOS31" s="27"/>
      <c r="EOT31" s="27"/>
      <c r="EOU31" s="27"/>
      <c r="EOV31" s="27"/>
      <c r="EOW31" s="27"/>
      <c r="EOX31" s="27"/>
      <c r="EOY31" s="27"/>
      <c r="EOZ31" s="27"/>
      <c r="EPA31" s="27"/>
      <c r="EPB31" s="27"/>
      <c r="EPC31" s="27"/>
      <c r="EPD31" s="27"/>
      <c r="EPE31" s="27"/>
      <c r="EPF31" s="27"/>
      <c r="EPG31" s="27"/>
      <c r="EPH31" s="27"/>
      <c r="EPI31" s="27"/>
      <c r="EPJ31" s="27"/>
      <c r="EPK31" s="27"/>
      <c r="EPL31" s="27"/>
      <c r="EPM31" s="27"/>
      <c r="EPN31" s="27"/>
      <c r="EPO31" s="27"/>
      <c r="EPP31" s="27"/>
      <c r="EPQ31" s="27"/>
      <c r="EPR31" s="27"/>
      <c r="EPS31" s="27"/>
      <c r="EPT31" s="27"/>
      <c r="EPU31" s="27"/>
      <c r="EPV31" s="27"/>
      <c r="EPW31" s="27"/>
      <c r="EPX31" s="27"/>
      <c r="EPY31" s="27"/>
      <c r="EPZ31" s="27"/>
      <c r="EQA31" s="27"/>
      <c r="EQB31" s="27"/>
      <c r="EQC31" s="27"/>
      <c r="EQD31" s="27"/>
      <c r="EQE31" s="27"/>
      <c r="EQF31" s="27"/>
      <c r="EQG31" s="27"/>
      <c r="EQH31" s="27"/>
      <c r="EQI31" s="27"/>
      <c r="EQJ31" s="27"/>
      <c r="EQK31" s="27"/>
      <c r="EQL31" s="27"/>
      <c r="EQM31" s="27"/>
      <c r="EQN31" s="27"/>
      <c r="EQO31" s="27"/>
      <c r="EQP31" s="27"/>
      <c r="EQQ31" s="27"/>
      <c r="EQR31" s="27"/>
      <c r="EQS31" s="27"/>
      <c r="EQT31" s="27"/>
      <c r="EQU31" s="27"/>
      <c r="EQV31" s="27"/>
      <c r="EQW31" s="27"/>
      <c r="EQX31" s="27"/>
      <c r="EQY31" s="27"/>
      <c r="EQZ31" s="27"/>
      <c r="ERA31" s="27"/>
      <c r="ERB31" s="27"/>
      <c r="ERC31" s="27"/>
      <c r="ERD31" s="27"/>
      <c r="ERE31" s="27"/>
      <c r="ERF31" s="27"/>
      <c r="ERG31" s="27"/>
      <c r="ERH31" s="27"/>
      <c r="ERI31" s="27"/>
      <c r="ERJ31" s="27"/>
      <c r="ERK31" s="27"/>
      <c r="ERL31" s="27"/>
      <c r="ERM31" s="27"/>
      <c r="ERN31" s="27"/>
      <c r="ERO31" s="27"/>
      <c r="ERP31" s="27"/>
      <c r="ERQ31" s="27"/>
      <c r="ERR31" s="27"/>
      <c r="ERS31" s="27"/>
      <c r="ERT31" s="27"/>
      <c r="ERU31" s="27"/>
      <c r="ERV31" s="27"/>
      <c r="ERW31" s="27"/>
      <c r="ERX31" s="27"/>
      <c r="ERY31" s="27"/>
      <c r="ERZ31" s="27"/>
      <c r="ESA31" s="27"/>
      <c r="ESB31" s="27"/>
      <c r="ESC31" s="27"/>
      <c r="ESD31" s="27"/>
      <c r="ESE31" s="27"/>
      <c r="ESF31" s="27"/>
      <c r="ESG31" s="27"/>
      <c r="ESH31" s="27"/>
      <c r="ESI31" s="27"/>
      <c r="ESJ31" s="27"/>
      <c r="ESK31" s="27"/>
      <c r="ESL31" s="27"/>
      <c r="ESM31" s="27"/>
      <c r="ESN31" s="27"/>
      <c r="ESO31" s="27"/>
      <c r="ESP31" s="27"/>
      <c r="ESQ31" s="27"/>
      <c r="ESR31" s="27"/>
      <c r="ESS31" s="27"/>
      <c r="EST31" s="27"/>
      <c r="ESU31" s="27"/>
      <c r="ESV31" s="27"/>
      <c r="ESW31" s="27"/>
      <c r="ESX31" s="27"/>
      <c r="ESY31" s="27"/>
      <c r="ESZ31" s="27"/>
      <c r="ETA31" s="27"/>
      <c r="ETB31" s="27"/>
      <c r="ETC31" s="27"/>
      <c r="ETD31" s="27"/>
      <c r="ETE31" s="27"/>
      <c r="ETF31" s="27"/>
      <c r="ETG31" s="27"/>
      <c r="ETH31" s="27"/>
      <c r="ETI31" s="27"/>
      <c r="ETJ31" s="27"/>
      <c r="ETK31" s="27"/>
      <c r="ETL31" s="27"/>
      <c r="ETM31" s="27"/>
      <c r="ETN31" s="27"/>
      <c r="ETO31" s="27"/>
      <c r="ETP31" s="27"/>
      <c r="ETQ31" s="27"/>
      <c r="ETR31" s="27"/>
      <c r="ETS31" s="27"/>
      <c r="ETT31" s="27"/>
      <c r="ETU31" s="27"/>
      <c r="ETV31" s="27"/>
      <c r="ETW31" s="27"/>
      <c r="ETX31" s="27"/>
      <c r="ETY31" s="27"/>
      <c r="ETZ31" s="27"/>
      <c r="EUA31" s="27"/>
      <c r="EUB31" s="27"/>
      <c r="EUC31" s="27"/>
      <c r="EUD31" s="27"/>
      <c r="EUE31" s="27"/>
      <c r="EUF31" s="27"/>
      <c r="EUG31" s="27"/>
      <c r="EUH31" s="27"/>
      <c r="EUI31" s="27"/>
      <c r="EUJ31" s="27"/>
      <c r="EUK31" s="27"/>
      <c r="EUL31" s="27"/>
      <c r="EUM31" s="27"/>
      <c r="EUN31" s="27"/>
      <c r="EUO31" s="27"/>
      <c r="EUP31" s="27"/>
      <c r="EUQ31" s="27"/>
      <c r="EUR31" s="27"/>
      <c r="EUS31" s="27"/>
      <c r="EUT31" s="27"/>
      <c r="EUU31" s="27"/>
      <c r="EUV31" s="27"/>
      <c r="EUW31" s="27"/>
      <c r="EUX31" s="27"/>
      <c r="EUY31" s="27"/>
      <c r="EUZ31" s="27"/>
      <c r="EVA31" s="27"/>
      <c r="EVB31" s="27"/>
      <c r="EVC31" s="27"/>
      <c r="EVD31" s="27"/>
      <c r="EVE31" s="27"/>
      <c r="EVF31" s="27"/>
      <c r="EVG31" s="27"/>
      <c r="EVH31" s="27"/>
      <c r="EVI31" s="27"/>
      <c r="EVJ31" s="27"/>
      <c r="EVK31" s="27"/>
      <c r="EVL31" s="27"/>
      <c r="EVM31" s="27"/>
      <c r="EVN31" s="27"/>
      <c r="EVO31" s="27"/>
      <c r="EVP31" s="27"/>
      <c r="EVQ31" s="27"/>
      <c r="EVR31" s="27"/>
      <c r="EVS31" s="27"/>
      <c r="EVT31" s="27"/>
      <c r="EVU31" s="27"/>
      <c r="EVV31" s="27"/>
      <c r="EVW31" s="27"/>
      <c r="EVX31" s="27"/>
      <c r="EVY31" s="27"/>
      <c r="EVZ31" s="27"/>
      <c r="EWA31" s="27"/>
      <c r="EWB31" s="27"/>
      <c r="EWC31" s="27"/>
      <c r="EWD31" s="27"/>
      <c r="EWE31" s="27"/>
      <c r="EWF31" s="27"/>
      <c r="EWG31" s="27"/>
      <c r="EWH31" s="27"/>
      <c r="EWI31" s="27"/>
      <c r="EWJ31" s="27"/>
      <c r="EWK31" s="27"/>
      <c r="EWL31" s="27"/>
      <c r="EWM31" s="27"/>
      <c r="EWN31" s="27"/>
      <c r="EWO31" s="27"/>
      <c r="EWP31" s="27"/>
      <c r="EWQ31" s="27"/>
      <c r="EWR31" s="27"/>
      <c r="EWS31" s="27"/>
      <c r="EWT31" s="27"/>
      <c r="EWU31" s="27"/>
      <c r="EWV31" s="27"/>
      <c r="EWW31" s="27"/>
      <c r="EWX31" s="27"/>
      <c r="EWY31" s="27"/>
      <c r="EWZ31" s="27"/>
      <c r="EXA31" s="27"/>
      <c r="EXB31" s="27"/>
      <c r="EXC31" s="27"/>
      <c r="EXD31" s="27"/>
      <c r="EXE31" s="27"/>
      <c r="EXF31" s="27"/>
      <c r="EXG31" s="27"/>
      <c r="EXH31" s="27"/>
      <c r="EXI31" s="27"/>
      <c r="EXJ31" s="27"/>
      <c r="EXK31" s="27"/>
      <c r="EXL31" s="27"/>
      <c r="EXM31" s="27"/>
      <c r="EXN31" s="27"/>
      <c r="EXO31" s="27"/>
      <c r="EXP31" s="27"/>
      <c r="EXQ31" s="27"/>
      <c r="EXR31" s="27"/>
      <c r="EXS31" s="27"/>
      <c r="EXT31" s="27"/>
      <c r="EXU31" s="27"/>
      <c r="EXV31" s="27"/>
      <c r="EXW31" s="27"/>
      <c r="EXX31" s="27"/>
      <c r="EXY31" s="27"/>
      <c r="EXZ31" s="27"/>
      <c r="EYA31" s="27"/>
      <c r="EYB31" s="27"/>
      <c r="EYC31" s="27"/>
      <c r="EYD31" s="27"/>
      <c r="EYE31" s="27"/>
      <c r="EYF31" s="27"/>
      <c r="EYG31" s="27"/>
      <c r="EYH31" s="27"/>
      <c r="EYI31" s="27"/>
      <c r="EYJ31" s="27"/>
      <c r="EYK31" s="27"/>
      <c r="EYL31" s="27"/>
      <c r="EYM31" s="27"/>
      <c r="EYN31" s="27"/>
      <c r="EYO31" s="27"/>
      <c r="EYP31" s="27"/>
      <c r="EYQ31" s="27"/>
      <c r="EYR31" s="27"/>
      <c r="EYS31" s="27"/>
      <c r="EYT31" s="27"/>
      <c r="EYU31" s="27"/>
      <c r="EYV31" s="27"/>
      <c r="EYW31" s="27"/>
      <c r="EYX31" s="27"/>
      <c r="EYY31" s="27"/>
      <c r="EYZ31" s="27"/>
      <c r="EZA31" s="27"/>
      <c r="EZB31" s="27"/>
      <c r="EZC31" s="27"/>
      <c r="EZD31" s="27"/>
      <c r="EZE31" s="27"/>
      <c r="EZF31" s="27"/>
      <c r="EZG31" s="27"/>
      <c r="EZH31" s="27"/>
      <c r="EZI31" s="27"/>
      <c r="EZJ31" s="27"/>
      <c r="EZK31" s="27"/>
      <c r="EZL31" s="27"/>
      <c r="EZM31" s="27"/>
      <c r="EZN31" s="27"/>
      <c r="EZO31" s="27"/>
      <c r="EZP31" s="27"/>
      <c r="EZQ31" s="27"/>
      <c r="EZR31" s="27"/>
      <c r="EZS31" s="27"/>
      <c r="EZT31" s="27"/>
      <c r="EZU31" s="27"/>
      <c r="EZV31" s="27"/>
      <c r="EZW31" s="27"/>
      <c r="EZX31" s="27"/>
      <c r="EZY31" s="27"/>
      <c r="EZZ31" s="27"/>
      <c r="FAA31" s="27"/>
      <c r="FAB31" s="27"/>
      <c r="FAC31" s="27"/>
      <c r="FAD31" s="27"/>
      <c r="FAE31" s="27"/>
      <c r="FAF31" s="27"/>
      <c r="FAG31" s="27"/>
      <c r="FAH31" s="27"/>
      <c r="FAI31" s="27"/>
      <c r="FAJ31" s="27"/>
      <c r="FAK31" s="27"/>
      <c r="FAL31" s="27"/>
      <c r="FAM31" s="27"/>
      <c r="FAN31" s="27"/>
      <c r="FAO31" s="27"/>
      <c r="FAP31" s="27"/>
      <c r="FAQ31" s="27"/>
      <c r="FAR31" s="27"/>
      <c r="FAS31" s="27"/>
      <c r="FAT31" s="27"/>
      <c r="FAU31" s="27"/>
      <c r="FAV31" s="27"/>
      <c r="FAW31" s="27"/>
      <c r="FAX31" s="27"/>
      <c r="FAY31" s="27"/>
      <c r="FAZ31" s="27"/>
      <c r="FBA31" s="27"/>
      <c r="FBB31" s="27"/>
      <c r="FBC31" s="27"/>
      <c r="FBD31" s="27"/>
      <c r="FBE31" s="27"/>
      <c r="FBF31" s="27"/>
      <c r="FBG31" s="27"/>
      <c r="FBH31" s="27"/>
      <c r="FBI31" s="27"/>
      <c r="FBJ31" s="27"/>
      <c r="FBK31" s="27"/>
      <c r="FBL31" s="27"/>
      <c r="FBM31" s="27"/>
      <c r="FBN31" s="27"/>
      <c r="FBO31" s="27"/>
      <c r="FBP31" s="27"/>
      <c r="FBQ31" s="27"/>
      <c r="FBR31" s="27"/>
      <c r="FBS31" s="27"/>
      <c r="FBT31" s="27"/>
      <c r="FBU31" s="27"/>
      <c r="FBV31" s="27"/>
      <c r="FBW31" s="27"/>
      <c r="FBX31" s="27"/>
      <c r="FBY31" s="27"/>
      <c r="FBZ31" s="27"/>
      <c r="FCA31" s="27"/>
      <c r="FCB31" s="27"/>
      <c r="FCC31" s="27"/>
      <c r="FCD31" s="27"/>
      <c r="FCE31" s="27"/>
      <c r="FCF31" s="27"/>
      <c r="FCG31" s="27"/>
      <c r="FCH31" s="27"/>
      <c r="FCI31" s="27"/>
      <c r="FCJ31" s="27"/>
      <c r="FCK31" s="27"/>
      <c r="FCL31" s="27"/>
      <c r="FCM31" s="27"/>
      <c r="FCN31" s="27"/>
      <c r="FCO31" s="27"/>
      <c r="FCP31" s="27"/>
      <c r="FCQ31" s="27"/>
      <c r="FCR31" s="27"/>
      <c r="FCS31" s="27"/>
      <c r="FCT31" s="27"/>
      <c r="FCU31" s="27"/>
      <c r="FCV31" s="27"/>
      <c r="FCW31" s="27"/>
      <c r="FCX31" s="27"/>
      <c r="FCY31" s="27"/>
      <c r="FCZ31" s="27"/>
      <c r="FDA31" s="27"/>
      <c r="FDB31" s="27"/>
      <c r="FDC31" s="27"/>
      <c r="FDD31" s="27"/>
      <c r="FDE31" s="27"/>
      <c r="FDF31" s="27"/>
      <c r="FDG31" s="27"/>
      <c r="FDH31" s="27"/>
      <c r="FDI31" s="27"/>
      <c r="FDJ31" s="27"/>
      <c r="FDK31" s="27"/>
      <c r="FDL31" s="27"/>
      <c r="FDM31" s="27"/>
      <c r="FDN31" s="27"/>
      <c r="FDO31" s="27"/>
      <c r="FDP31" s="27"/>
      <c r="FDQ31" s="27"/>
      <c r="FDR31" s="27"/>
      <c r="FDS31" s="27"/>
      <c r="FDT31" s="27"/>
      <c r="FDU31" s="27"/>
      <c r="FDV31" s="27"/>
      <c r="FDW31" s="27"/>
      <c r="FDX31" s="27"/>
      <c r="FDY31" s="27"/>
      <c r="FDZ31" s="27"/>
      <c r="FEA31" s="27"/>
      <c r="FEB31" s="27"/>
      <c r="FEC31" s="27"/>
      <c r="FED31" s="27"/>
      <c r="FEE31" s="27"/>
      <c r="FEF31" s="27"/>
      <c r="FEG31" s="27"/>
      <c r="FEH31" s="27"/>
      <c r="FEI31" s="27"/>
      <c r="FEJ31" s="27"/>
      <c r="FEK31" s="27"/>
      <c r="FEL31" s="27"/>
      <c r="FEM31" s="27"/>
      <c r="FEN31" s="27"/>
      <c r="FEO31" s="27"/>
      <c r="FEP31" s="27"/>
      <c r="FEQ31" s="27"/>
      <c r="FER31" s="27"/>
      <c r="FES31" s="27"/>
      <c r="FET31" s="27"/>
      <c r="FEU31" s="27"/>
      <c r="FEV31" s="27"/>
      <c r="FEW31" s="27"/>
      <c r="FEX31" s="27"/>
      <c r="FEY31" s="27"/>
      <c r="FEZ31" s="27"/>
      <c r="FFA31" s="27"/>
      <c r="FFB31" s="27"/>
      <c r="FFC31" s="27"/>
      <c r="FFD31" s="27"/>
      <c r="FFE31" s="27"/>
      <c r="FFF31" s="27"/>
      <c r="FFG31" s="27"/>
      <c r="FFH31" s="27"/>
      <c r="FFI31" s="27"/>
      <c r="FFJ31" s="27"/>
      <c r="FFK31" s="27"/>
      <c r="FFL31" s="27"/>
      <c r="FFM31" s="27"/>
      <c r="FFN31" s="27"/>
      <c r="FFO31" s="27"/>
      <c r="FFP31" s="27"/>
      <c r="FFQ31" s="27"/>
      <c r="FFR31" s="27"/>
      <c r="FFS31" s="27"/>
      <c r="FFT31" s="27"/>
      <c r="FFU31" s="27"/>
      <c r="FFV31" s="27"/>
      <c r="FFW31" s="27"/>
      <c r="FFX31" s="27"/>
      <c r="FFY31" s="27"/>
      <c r="FFZ31" s="27"/>
      <c r="FGA31" s="27"/>
      <c r="FGB31" s="27"/>
      <c r="FGC31" s="27"/>
      <c r="FGD31" s="27"/>
      <c r="FGE31" s="27"/>
      <c r="FGF31" s="27"/>
      <c r="FGG31" s="27"/>
      <c r="FGH31" s="27"/>
      <c r="FGI31" s="27"/>
      <c r="FGJ31" s="27"/>
      <c r="FGK31" s="27"/>
      <c r="FGL31" s="27"/>
      <c r="FGM31" s="27"/>
      <c r="FGN31" s="27"/>
      <c r="FGO31" s="27"/>
      <c r="FGP31" s="27"/>
      <c r="FGQ31" s="27"/>
      <c r="FGR31" s="27"/>
      <c r="FGS31" s="27"/>
      <c r="FGT31" s="27"/>
      <c r="FGU31" s="27"/>
      <c r="FGV31" s="27"/>
      <c r="FGW31" s="27"/>
      <c r="FGX31" s="27"/>
      <c r="FGY31" s="27"/>
      <c r="FGZ31" s="27"/>
      <c r="FHA31" s="27"/>
      <c r="FHB31" s="27"/>
      <c r="FHC31" s="27"/>
      <c r="FHD31" s="27"/>
      <c r="FHE31" s="27"/>
      <c r="FHF31" s="27"/>
      <c r="FHG31" s="27"/>
      <c r="FHH31" s="27"/>
      <c r="FHI31" s="27"/>
      <c r="FHJ31" s="27"/>
      <c r="FHK31" s="27"/>
      <c r="FHL31" s="27"/>
      <c r="FHM31" s="27"/>
      <c r="FHN31" s="27"/>
      <c r="FHO31" s="27"/>
      <c r="FHP31" s="27"/>
      <c r="FHQ31" s="27"/>
      <c r="FHR31" s="27"/>
      <c r="FHS31" s="27"/>
      <c r="FHT31" s="27"/>
      <c r="FHU31" s="27"/>
      <c r="FHV31" s="27"/>
      <c r="FHW31" s="27"/>
      <c r="FHX31" s="27"/>
      <c r="FHY31" s="27"/>
      <c r="FHZ31" s="27"/>
      <c r="FIA31" s="27"/>
      <c r="FIB31" s="27"/>
      <c r="FIC31" s="27"/>
      <c r="FID31" s="27"/>
      <c r="FIE31" s="27"/>
      <c r="FIF31" s="27"/>
      <c r="FIG31" s="27"/>
      <c r="FIH31" s="27"/>
      <c r="FII31" s="27"/>
      <c r="FIJ31" s="27"/>
      <c r="FIK31" s="27"/>
      <c r="FIL31" s="27"/>
      <c r="FIM31" s="27"/>
      <c r="FIN31" s="27"/>
      <c r="FIO31" s="27"/>
      <c r="FIP31" s="27"/>
      <c r="FIQ31" s="27"/>
      <c r="FIR31" s="27"/>
      <c r="FIS31" s="27"/>
      <c r="FIT31" s="27"/>
      <c r="FIU31" s="27"/>
      <c r="FIV31" s="27"/>
      <c r="FIW31" s="27"/>
      <c r="FIX31" s="27"/>
      <c r="FIY31" s="27"/>
      <c r="FIZ31" s="27"/>
      <c r="FJA31" s="27"/>
      <c r="FJB31" s="27"/>
      <c r="FJC31" s="27"/>
      <c r="FJD31" s="27"/>
      <c r="FJE31" s="27"/>
      <c r="FJF31" s="27"/>
      <c r="FJG31" s="27"/>
      <c r="FJH31" s="27"/>
      <c r="FJI31" s="27"/>
      <c r="FJJ31" s="27"/>
      <c r="FJK31" s="27"/>
      <c r="FJL31" s="27"/>
      <c r="FJM31" s="27"/>
      <c r="FJN31" s="27"/>
      <c r="FJO31" s="27"/>
      <c r="FJP31" s="27"/>
      <c r="FJQ31" s="27"/>
      <c r="FJR31" s="27"/>
      <c r="FJS31" s="27"/>
      <c r="FJT31" s="27"/>
      <c r="FJU31" s="27"/>
      <c r="FJV31" s="27"/>
      <c r="FJW31" s="27"/>
      <c r="FJX31" s="27"/>
      <c r="FJY31" s="27"/>
      <c r="FJZ31" s="27"/>
      <c r="FKA31" s="27"/>
      <c r="FKB31" s="27"/>
      <c r="FKC31" s="27"/>
      <c r="FKD31" s="27"/>
      <c r="FKE31" s="27"/>
      <c r="FKF31" s="27"/>
      <c r="FKG31" s="27"/>
      <c r="FKH31" s="27"/>
      <c r="FKI31" s="27"/>
      <c r="FKJ31" s="27"/>
      <c r="FKK31" s="27"/>
      <c r="FKL31" s="27"/>
      <c r="FKM31" s="27"/>
      <c r="FKN31" s="27"/>
      <c r="FKO31" s="27"/>
      <c r="FKP31" s="27"/>
      <c r="FKQ31" s="27"/>
      <c r="FKR31" s="27"/>
      <c r="FKS31" s="27"/>
      <c r="FKT31" s="27"/>
      <c r="FKU31" s="27"/>
      <c r="FKV31" s="27"/>
      <c r="FKW31" s="27"/>
      <c r="FKX31" s="27"/>
      <c r="FKY31" s="27"/>
      <c r="FKZ31" s="27"/>
      <c r="FLA31" s="27"/>
      <c r="FLB31" s="27"/>
      <c r="FLC31" s="27"/>
      <c r="FLD31" s="27"/>
      <c r="FLE31" s="27"/>
      <c r="FLF31" s="27"/>
      <c r="FLG31" s="27"/>
      <c r="FLH31" s="27"/>
      <c r="FLI31" s="27"/>
      <c r="FLJ31" s="27"/>
      <c r="FLK31" s="27"/>
      <c r="FLL31" s="27"/>
      <c r="FLM31" s="27"/>
      <c r="FLN31" s="27"/>
      <c r="FLO31" s="27"/>
      <c r="FLP31" s="27"/>
      <c r="FLQ31" s="27"/>
      <c r="FLR31" s="27"/>
      <c r="FLS31" s="27"/>
      <c r="FLT31" s="27"/>
      <c r="FLU31" s="27"/>
      <c r="FLV31" s="27"/>
      <c r="FLW31" s="27"/>
      <c r="FLX31" s="27"/>
      <c r="FLY31" s="27"/>
      <c r="FLZ31" s="27"/>
      <c r="FMA31" s="27"/>
      <c r="FMB31" s="27"/>
      <c r="FMC31" s="27"/>
      <c r="FMD31" s="27"/>
      <c r="FME31" s="27"/>
      <c r="FMF31" s="27"/>
      <c r="FMG31" s="27"/>
      <c r="FMH31" s="27"/>
      <c r="FMI31" s="27"/>
      <c r="FMJ31" s="27"/>
      <c r="FMK31" s="27"/>
      <c r="FML31" s="27"/>
      <c r="FMM31" s="27"/>
      <c r="FMN31" s="27"/>
      <c r="FMO31" s="27"/>
      <c r="FMP31" s="27"/>
      <c r="FMQ31" s="27"/>
      <c r="FMR31" s="27"/>
      <c r="FMS31" s="27"/>
      <c r="FMT31" s="27"/>
      <c r="FMU31" s="27"/>
      <c r="FMV31" s="27"/>
      <c r="FMW31" s="27"/>
      <c r="FMX31" s="27"/>
      <c r="FMY31" s="27"/>
      <c r="FMZ31" s="27"/>
      <c r="FNA31" s="27"/>
      <c r="FNB31" s="27"/>
      <c r="FNC31" s="27"/>
      <c r="FND31" s="27"/>
      <c r="FNE31" s="27"/>
      <c r="FNF31" s="27"/>
      <c r="FNG31" s="27"/>
    </row>
    <row r="32" spans="1:4431" x14ac:dyDescent="0.3">
      <c r="A32" s="78"/>
      <c r="B32" s="48"/>
      <c r="C32" s="40"/>
      <c r="D32" s="41"/>
      <c r="E32" s="40"/>
      <c r="F32" s="42"/>
      <c r="G32" s="38"/>
      <c r="H32" s="39"/>
      <c r="I32" s="143">
        <f>IF(G32="",H32,H32*G32)</f>
        <v>0</v>
      </c>
      <c r="J32" s="143">
        <f ca="1">IF(I32&lt;0,"",IF(OFFSET(I32,1,0)&lt;0,OFFSET(I32,1,0)+I32,I32))</f>
        <v>0</v>
      </c>
      <c r="K32" s="143">
        <f t="shared" ref="K32" ca="1" si="35">J32</f>
        <v>0</v>
      </c>
      <c r="L32" s="143">
        <f ca="1">IF(K32="","",K32*$I$69)</f>
        <v>0</v>
      </c>
      <c r="M32" s="143">
        <f ca="1">IFERROR(IF(($I$68*$I$69)&gt;$I$71,((L32/($I$68*$I$69))*$I$71),L32),"")</f>
        <v>0</v>
      </c>
      <c r="N32" s="135"/>
      <c r="O32" s="143">
        <f ca="1">IF(M32="","",M32-N32)</f>
        <v>0</v>
      </c>
      <c r="P32" s="136"/>
      <c r="Q32" s="143">
        <f ca="1">IF(O32="","",O32*P32)</f>
        <v>0</v>
      </c>
      <c r="R32" s="144">
        <f ca="1">IF(Q32="","",O32-Q32)</f>
        <v>0</v>
      </c>
      <c r="S32" s="24"/>
      <c r="T32" s="24"/>
      <c r="U32" s="24"/>
      <c r="V32" s="24"/>
      <c r="FNH32" s="15"/>
      <c r="FNI32" s="15"/>
      <c r="FNJ32" s="15"/>
      <c r="FNK32" s="15"/>
    </row>
    <row r="33" spans="1:4431" s="28" customFormat="1" ht="23.25" customHeight="1" x14ac:dyDescent="0.3">
      <c r="A33" s="79"/>
      <c r="B33" s="45" t="s">
        <v>56</v>
      </c>
      <c r="C33" s="80"/>
      <c r="D33" s="81"/>
      <c r="E33" s="80"/>
      <c r="F33" s="80"/>
      <c r="G33" s="80"/>
      <c r="H33" s="84"/>
      <c r="I33" s="90">
        <f>SUM(I34)</f>
        <v>0</v>
      </c>
      <c r="J33" s="90">
        <f ca="1">SUM(J34)</f>
        <v>0</v>
      </c>
      <c r="K33" s="90">
        <f t="shared" ref="K33:R33" ca="1" si="36">SUM(K34)</f>
        <v>0</v>
      </c>
      <c r="L33" s="90">
        <f t="shared" ca="1" si="36"/>
        <v>0</v>
      </c>
      <c r="M33" s="90">
        <f t="shared" ca="1" si="36"/>
        <v>0</v>
      </c>
      <c r="N33" s="90">
        <f t="shared" si="36"/>
        <v>0</v>
      </c>
      <c r="O33" s="90">
        <f t="shared" ca="1" si="36"/>
        <v>0</v>
      </c>
      <c r="P33" s="91"/>
      <c r="Q33" s="90">
        <f t="shared" ca="1" si="36"/>
        <v>0</v>
      </c>
      <c r="R33" s="146">
        <f t="shared" ca="1" si="36"/>
        <v>0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  <c r="ALX33" s="27"/>
      <c r="ALY33" s="27"/>
      <c r="ALZ33" s="27"/>
      <c r="AMA33" s="27"/>
      <c r="AMB33" s="27"/>
      <c r="AMC33" s="27"/>
      <c r="AMD33" s="27"/>
      <c r="AME33" s="27"/>
      <c r="AMF33" s="27"/>
      <c r="AMG33" s="27"/>
      <c r="AMH33" s="27"/>
      <c r="AMI33" s="27"/>
      <c r="AMJ33" s="27"/>
      <c r="AMK33" s="27"/>
      <c r="AML33" s="27"/>
      <c r="AMM33" s="27"/>
      <c r="AMN33" s="27"/>
      <c r="AMO33" s="27"/>
      <c r="AMP33" s="27"/>
      <c r="AMQ33" s="27"/>
      <c r="AMR33" s="27"/>
      <c r="AMS33" s="27"/>
      <c r="AMT33" s="27"/>
      <c r="AMU33" s="27"/>
      <c r="AMV33" s="27"/>
      <c r="AMW33" s="27"/>
      <c r="AMX33" s="27"/>
      <c r="AMY33" s="27"/>
      <c r="AMZ33" s="27"/>
      <c r="ANA33" s="27"/>
      <c r="ANB33" s="27"/>
      <c r="ANC33" s="27"/>
      <c r="AND33" s="27"/>
      <c r="ANE33" s="27"/>
      <c r="ANF33" s="27"/>
      <c r="ANG33" s="27"/>
      <c r="ANH33" s="27"/>
      <c r="ANI33" s="27"/>
      <c r="ANJ33" s="27"/>
      <c r="ANK33" s="27"/>
      <c r="ANL33" s="27"/>
      <c r="ANM33" s="27"/>
      <c r="ANN33" s="27"/>
      <c r="ANO33" s="27"/>
      <c r="ANP33" s="27"/>
      <c r="ANQ33" s="27"/>
      <c r="ANR33" s="27"/>
      <c r="ANS33" s="27"/>
      <c r="ANT33" s="27"/>
      <c r="ANU33" s="27"/>
      <c r="ANV33" s="27"/>
      <c r="ANW33" s="27"/>
      <c r="ANX33" s="27"/>
      <c r="ANY33" s="27"/>
      <c r="ANZ33" s="27"/>
      <c r="AOA33" s="27"/>
      <c r="AOB33" s="27"/>
      <c r="AOC33" s="27"/>
      <c r="AOD33" s="27"/>
      <c r="AOE33" s="27"/>
      <c r="AOF33" s="27"/>
      <c r="AOG33" s="27"/>
      <c r="AOH33" s="27"/>
      <c r="AOI33" s="27"/>
      <c r="AOJ33" s="27"/>
      <c r="AOK33" s="27"/>
      <c r="AOL33" s="27"/>
      <c r="AOM33" s="27"/>
      <c r="AON33" s="27"/>
      <c r="AOO33" s="27"/>
      <c r="AOP33" s="27"/>
      <c r="AOQ33" s="27"/>
      <c r="AOR33" s="27"/>
      <c r="AOS33" s="27"/>
      <c r="AOT33" s="27"/>
      <c r="AOU33" s="27"/>
      <c r="AOV33" s="27"/>
      <c r="AOW33" s="27"/>
      <c r="AOX33" s="27"/>
      <c r="AOY33" s="27"/>
      <c r="AOZ33" s="27"/>
      <c r="APA33" s="27"/>
      <c r="APB33" s="27"/>
      <c r="APC33" s="27"/>
      <c r="APD33" s="27"/>
      <c r="APE33" s="27"/>
      <c r="APF33" s="27"/>
      <c r="APG33" s="27"/>
      <c r="APH33" s="27"/>
      <c r="API33" s="27"/>
      <c r="APJ33" s="27"/>
      <c r="APK33" s="27"/>
      <c r="APL33" s="27"/>
      <c r="APM33" s="27"/>
      <c r="APN33" s="27"/>
      <c r="APO33" s="27"/>
      <c r="APP33" s="27"/>
      <c r="APQ33" s="27"/>
      <c r="APR33" s="27"/>
      <c r="APS33" s="27"/>
      <c r="APT33" s="27"/>
      <c r="APU33" s="27"/>
      <c r="APV33" s="27"/>
      <c r="APW33" s="27"/>
      <c r="APX33" s="27"/>
      <c r="APY33" s="27"/>
      <c r="APZ33" s="27"/>
      <c r="AQA33" s="27"/>
      <c r="AQB33" s="27"/>
      <c r="AQC33" s="27"/>
      <c r="AQD33" s="27"/>
      <c r="AQE33" s="27"/>
      <c r="AQF33" s="27"/>
      <c r="AQG33" s="27"/>
      <c r="AQH33" s="27"/>
      <c r="AQI33" s="27"/>
      <c r="AQJ33" s="27"/>
      <c r="AQK33" s="27"/>
      <c r="AQL33" s="27"/>
      <c r="AQM33" s="27"/>
      <c r="AQN33" s="27"/>
      <c r="AQO33" s="27"/>
      <c r="AQP33" s="27"/>
      <c r="AQQ33" s="27"/>
      <c r="AQR33" s="27"/>
      <c r="AQS33" s="27"/>
      <c r="AQT33" s="27"/>
      <c r="AQU33" s="27"/>
      <c r="AQV33" s="27"/>
      <c r="AQW33" s="27"/>
      <c r="AQX33" s="27"/>
      <c r="AQY33" s="27"/>
      <c r="AQZ33" s="27"/>
      <c r="ARA33" s="27"/>
      <c r="ARB33" s="27"/>
      <c r="ARC33" s="27"/>
      <c r="ARD33" s="27"/>
      <c r="ARE33" s="27"/>
      <c r="ARF33" s="27"/>
      <c r="ARG33" s="27"/>
      <c r="ARH33" s="27"/>
      <c r="ARI33" s="27"/>
      <c r="ARJ33" s="27"/>
      <c r="ARK33" s="27"/>
      <c r="ARL33" s="27"/>
      <c r="ARM33" s="27"/>
      <c r="ARN33" s="27"/>
      <c r="ARO33" s="27"/>
      <c r="ARP33" s="27"/>
      <c r="ARQ33" s="27"/>
      <c r="ARR33" s="27"/>
      <c r="ARS33" s="27"/>
      <c r="ART33" s="27"/>
      <c r="ARU33" s="27"/>
      <c r="ARV33" s="27"/>
      <c r="ARW33" s="27"/>
      <c r="ARX33" s="27"/>
      <c r="ARY33" s="27"/>
      <c r="ARZ33" s="27"/>
      <c r="ASA33" s="27"/>
      <c r="ASB33" s="27"/>
      <c r="ASC33" s="27"/>
      <c r="ASD33" s="27"/>
      <c r="ASE33" s="27"/>
      <c r="ASF33" s="27"/>
      <c r="ASG33" s="27"/>
      <c r="ASH33" s="27"/>
      <c r="ASI33" s="27"/>
      <c r="ASJ33" s="27"/>
      <c r="ASK33" s="27"/>
      <c r="ASL33" s="27"/>
      <c r="ASM33" s="27"/>
      <c r="ASN33" s="27"/>
      <c r="ASO33" s="27"/>
      <c r="ASP33" s="27"/>
      <c r="ASQ33" s="27"/>
      <c r="ASR33" s="27"/>
      <c r="ASS33" s="27"/>
      <c r="AST33" s="27"/>
      <c r="ASU33" s="27"/>
      <c r="ASV33" s="27"/>
      <c r="ASW33" s="27"/>
      <c r="ASX33" s="27"/>
      <c r="ASY33" s="27"/>
      <c r="ASZ33" s="27"/>
      <c r="ATA33" s="27"/>
      <c r="ATB33" s="27"/>
      <c r="ATC33" s="27"/>
      <c r="ATD33" s="27"/>
      <c r="ATE33" s="27"/>
      <c r="ATF33" s="27"/>
      <c r="ATG33" s="27"/>
      <c r="ATH33" s="27"/>
      <c r="ATI33" s="27"/>
      <c r="ATJ33" s="27"/>
      <c r="ATK33" s="27"/>
      <c r="ATL33" s="27"/>
      <c r="ATM33" s="27"/>
      <c r="ATN33" s="27"/>
      <c r="ATO33" s="27"/>
      <c r="ATP33" s="27"/>
      <c r="ATQ33" s="27"/>
      <c r="ATR33" s="27"/>
      <c r="ATS33" s="27"/>
      <c r="ATT33" s="27"/>
      <c r="ATU33" s="27"/>
      <c r="ATV33" s="27"/>
      <c r="ATW33" s="27"/>
      <c r="ATX33" s="27"/>
      <c r="ATY33" s="27"/>
      <c r="ATZ33" s="27"/>
      <c r="AUA33" s="27"/>
      <c r="AUB33" s="27"/>
      <c r="AUC33" s="27"/>
      <c r="AUD33" s="27"/>
      <c r="AUE33" s="27"/>
      <c r="AUF33" s="27"/>
      <c r="AUG33" s="27"/>
      <c r="AUH33" s="27"/>
      <c r="AUI33" s="27"/>
      <c r="AUJ33" s="27"/>
      <c r="AUK33" s="27"/>
      <c r="AUL33" s="27"/>
      <c r="AUM33" s="27"/>
      <c r="AUN33" s="27"/>
      <c r="AUO33" s="27"/>
      <c r="AUP33" s="27"/>
      <c r="AUQ33" s="27"/>
      <c r="AUR33" s="27"/>
      <c r="AUS33" s="27"/>
      <c r="AUT33" s="27"/>
      <c r="AUU33" s="27"/>
      <c r="AUV33" s="27"/>
      <c r="AUW33" s="27"/>
      <c r="AUX33" s="27"/>
      <c r="AUY33" s="27"/>
      <c r="AUZ33" s="27"/>
      <c r="AVA33" s="27"/>
      <c r="AVB33" s="27"/>
      <c r="AVC33" s="27"/>
      <c r="AVD33" s="27"/>
      <c r="AVE33" s="27"/>
      <c r="AVF33" s="27"/>
      <c r="AVG33" s="27"/>
      <c r="AVH33" s="27"/>
      <c r="AVI33" s="27"/>
      <c r="AVJ33" s="27"/>
      <c r="AVK33" s="27"/>
      <c r="AVL33" s="27"/>
      <c r="AVM33" s="27"/>
      <c r="AVN33" s="27"/>
      <c r="AVO33" s="27"/>
      <c r="AVP33" s="27"/>
      <c r="AVQ33" s="27"/>
      <c r="AVR33" s="27"/>
      <c r="AVS33" s="27"/>
      <c r="AVT33" s="27"/>
      <c r="AVU33" s="27"/>
      <c r="AVV33" s="27"/>
      <c r="AVW33" s="27"/>
      <c r="AVX33" s="27"/>
      <c r="AVY33" s="27"/>
      <c r="AVZ33" s="27"/>
      <c r="AWA33" s="27"/>
      <c r="AWB33" s="27"/>
      <c r="AWC33" s="27"/>
      <c r="AWD33" s="27"/>
      <c r="AWE33" s="27"/>
      <c r="AWF33" s="27"/>
      <c r="AWG33" s="27"/>
      <c r="AWH33" s="27"/>
      <c r="AWI33" s="27"/>
      <c r="AWJ33" s="27"/>
      <c r="AWK33" s="27"/>
      <c r="AWL33" s="27"/>
      <c r="AWM33" s="27"/>
      <c r="AWN33" s="27"/>
      <c r="AWO33" s="27"/>
      <c r="AWP33" s="27"/>
      <c r="AWQ33" s="27"/>
      <c r="AWR33" s="27"/>
      <c r="AWS33" s="27"/>
      <c r="AWT33" s="27"/>
      <c r="AWU33" s="27"/>
      <c r="AWV33" s="27"/>
      <c r="AWW33" s="27"/>
      <c r="AWX33" s="27"/>
      <c r="AWY33" s="27"/>
      <c r="AWZ33" s="27"/>
      <c r="AXA33" s="27"/>
      <c r="AXB33" s="27"/>
      <c r="AXC33" s="27"/>
      <c r="AXD33" s="27"/>
      <c r="AXE33" s="27"/>
      <c r="AXF33" s="27"/>
      <c r="AXG33" s="27"/>
      <c r="AXH33" s="27"/>
      <c r="AXI33" s="27"/>
      <c r="AXJ33" s="27"/>
      <c r="AXK33" s="27"/>
      <c r="AXL33" s="27"/>
      <c r="AXM33" s="27"/>
      <c r="AXN33" s="27"/>
      <c r="AXO33" s="27"/>
      <c r="AXP33" s="27"/>
      <c r="AXQ33" s="27"/>
      <c r="AXR33" s="27"/>
      <c r="AXS33" s="27"/>
      <c r="AXT33" s="27"/>
      <c r="AXU33" s="27"/>
      <c r="AXV33" s="27"/>
      <c r="AXW33" s="27"/>
      <c r="AXX33" s="27"/>
      <c r="AXY33" s="27"/>
      <c r="AXZ33" s="27"/>
      <c r="AYA33" s="27"/>
      <c r="AYB33" s="27"/>
      <c r="AYC33" s="27"/>
      <c r="AYD33" s="27"/>
      <c r="AYE33" s="27"/>
      <c r="AYF33" s="27"/>
      <c r="AYG33" s="27"/>
      <c r="AYH33" s="27"/>
      <c r="AYI33" s="27"/>
      <c r="AYJ33" s="27"/>
      <c r="AYK33" s="27"/>
      <c r="AYL33" s="27"/>
      <c r="AYM33" s="27"/>
      <c r="AYN33" s="27"/>
      <c r="AYO33" s="27"/>
      <c r="AYP33" s="27"/>
      <c r="AYQ33" s="27"/>
      <c r="AYR33" s="27"/>
      <c r="AYS33" s="27"/>
      <c r="AYT33" s="27"/>
      <c r="AYU33" s="27"/>
      <c r="AYV33" s="27"/>
      <c r="AYW33" s="27"/>
      <c r="AYX33" s="27"/>
      <c r="AYY33" s="27"/>
      <c r="AYZ33" s="27"/>
      <c r="AZA33" s="27"/>
      <c r="AZB33" s="27"/>
      <c r="AZC33" s="27"/>
      <c r="AZD33" s="27"/>
      <c r="AZE33" s="27"/>
      <c r="AZF33" s="27"/>
      <c r="AZG33" s="27"/>
      <c r="AZH33" s="27"/>
      <c r="AZI33" s="27"/>
      <c r="AZJ33" s="27"/>
      <c r="AZK33" s="27"/>
      <c r="AZL33" s="27"/>
      <c r="AZM33" s="27"/>
      <c r="AZN33" s="27"/>
      <c r="AZO33" s="27"/>
      <c r="AZP33" s="27"/>
      <c r="AZQ33" s="27"/>
      <c r="AZR33" s="27"/>
      <c r="AZS33" s="27"/>
      <c r="AZT33" s="27"/>
      <c r="AZU33" s="27"/>
      <c r="AZV33" s="27"/>
      <c r="AZW33" s="27"/>
      <c r="AZX33" s="27"/>
      <c r="AZY33" s="27"/>
      <c r="AZZ33" s="27"/>
      <c r="BAA33" s="27"/>
      <c r="BAB33" s="27"/>
      <c r="BAC33" s="27"/>
      <c r="BAD33" s="27"/>
      <c r="BAE33" s="27"/>
      <c r="BAF33" s="27"/>
      <c r="BAG33" s="27"/>
      <c r="BAH33" s="27"/>
      <c r="BAI33" s="27"/>
      <c r="BAJ33" s="27"/>
      <c r="BAK33" s="27"/>
      <c r="BAL33" s="27"/>
      <c r="BAM33" s="27"/>
      <c r="BAN33" s="27"/>
      <c r="BAO33" s="27"/>
      <c r="BAP33" s="27"/>
      <c r="BAQ33" s="27"/>
      <c r="BAR33" s="27"/>
      <c r="BAS33" s="27"/>
      <c r="BAT33" s="27"/>
      <c r="BAU33" s="27"/>
      <c r="BAV33" s="27"/>
      <c r="BAW33" s="27"/>
      <c r="BAX33" s="27"/>
      <c r="BAY33" s="27"/>
      <c r="BAZ33" s="27"/>
      <c r="BBA33" s="27"/>
      <c r="BBB33" s="27"/>
      <c r="BBC33" s="27"/>
      <c r="BBD33" s="27"/>
      <c r="BBE33" s="27"/>
      <c r="BBF33" s="27"/>
      <c r="BBG33" s="27"/>
      <c r="BBH33" s="27"/>
      <c r="BBI33" s="27"/>
      <c r="BBJ33" s="27"/>
      <c r="BBK33" s="27"/>
      <c r="BBL33" s="27"/>
      <c r="BBM33" s="27"/>
      <c r="BBN33" s="27"/>
      <c r="BBO33" s="27"/>
      <c r="BBP33" s="27"/>
      <c r="BBQ33" s="27"/>
      <c r="BBR33" s="27"/>
      <c r="BBS33" s="27"/>
      <c r="BBT33" s="27"/>
      <c r="BBU33" s="27"/>
      <c r="BBV33" s="27"/>
      <c r="BBW33" s="27"/>
      <c r="BBX33" s="27"/>
      <c r="BBY33" s="27"/>
      <c r="BBZ33" s="27"/>
      <c r="BCA33" s="27"/>
      <c r="BCB33" s="27"/>
      <c r="BCC33" s="27"/>
      <c r="BCD33" s="27"/>
      <c r="BCE33" s="27"/>
      <c r="BCF33" s="27"/>
      <c r="BCG33" s="27"/>
      <c r="BCH33" s="27"/>
      <c r="BCI33" s="27"/>
      <c r="BCJ33" s="27"/>
      <c r="BCK33" s="27"/>
      <c r="BCL33" s="27"/>
      <c r="BCM33" s="27"/>
      <c r="BCN33" s="27"/>
      <c r="BCO33" s="27"/>
      <c r="BCP33" s="27"/>
      <c r="BCQ33" s="27"/>
      <c r="BCR33" s="27"/>
      <c r="BCS33" s="27"/>
      <c r="BCT33" s="27"/>
      <c r="BCU33" s="27"/>
      <c r="BCV33" s="27"/>
      <c r="BCW33" s="27"/>
      <c r="BCX33" s="27"/>
      <c r="BCY33" s="27"/>
      <c r="BCZ33" s="27"/>
      <c r="BDA33" s="27"/>
      <c r="BDB33" s="27"/>
      <c r="BDC33" s="27"/>
      <c r="BDD33" s="27"/>
      <c r="BDE33" s="27"/>
      <c r="BDF33" s="27"/>
      <c r="BDG33" s="27"/>
      <c r="BDH33" s="27"/>
      <c r="BDI33" s="27"/>
      <c r="BDJ33" s="27"/>
      <c r="BDK33" s="27"/>
      <c r="BDL33" s="27"/>
      <c r="BDM33" s="27"/>
      <c r="BDN33" s="27"/>
      <c r="BDO33" s="27"/>
      <c r="BDP33" s="27"/>
      <c r="BDQ33" s="27"/>
      <c r="BDR33" s="27"/>
      <c r="BDS33" s="27"/>
      <c r="BDT33" s="27"/>
      <c r="BDU33" s="27"/>
      <c r="BDV33" s="27"/>
      <c r="BDW33" s="27"/>
      <c r="BDX33" s="27"/>
      <c r="BDY33" s="27"/>
      <c r="BDZ33" s="27"/>
      <c r="BEA33" s="27"/>
      <c r="BEB33" s="27"/>
      <c r="BEC33" s="27"/>
      <c r="BED33" s="27"/>
      <c r="BEE33" s="27"/>
      <c r="BEF33" s="27"/>
      <c r="BEG33" s="27"/>
      <c r="BEH33" s="27"/>
      <c r="BEI33" s="27"/>
      <c r="BEJ33" s="27"/>
      <c r="BEK33" s="27"/>
      <c r="BEL33" s="27"/>
      <c r="BEM33" s="27"/>
      <c r="BEN33" s="27"/>
      <c r="BEO33" s="27"/>
      <c r="BEP33" s="27"/>
      <c r="BEQ33" s="27"/>
      <c r="BER33" s="27"/>
      <c r="BES33" s="27"/>
      <c r="BET33" s="27"/>
      <c r="BEU33" s="27"/>
      <c r="BEV33" s="27"/>
      <c r="BEW33" s="27"/>
      <c r="BEX33" s="27"/>
      <c r="BEY33" s="27"/>
      <c r="BEZ33" s="27"/>
      <c r="BFA33" s="27"/>
      <c r="BFB33" s="27"/>
      <c r="BFC33" s="27"/>
      <c r="BFD33" s="27"/>
      <c r="BFE33" s="27"/>
      <c r="BFF33" s="27"/>
      <c r="BFG33" s="27"/>
      <c r="BFH33" s="27"/>
      <c r="BFI33" s="27"/>
      <c r="BFJ33" s="27"/>
      <c r="BFK33" s="27"/>
      <c r="BFL33" s="27"/>
      <c r="BFM33" s="27"/>
      <c r="BFN33" s="27"/>
      <c r="BFO33" s="27"/>
      <c r="BFP33" s="27"/>
      <c r="BFQ33" s="27"/>
      <c r="BFR33" s="27"/>
      <c r="BFS33" s="27"/>
      <c r="BFT33" s="27"/>
      <c r="BFU33" s="27"/>
      <c r="BFV33" s="27"/>
      <c r="BFW33" s="27"/>
      <c r="BFX33" s="27"/>
      <c r="BFY33" s="27"/>
      <c r="BFZ33" s="27"/>
      <c r="BGA33" s="27"/>
      <c r="BGB33" s="27"/>
      <c r="BGC33" s="27"/>
      <c r="BGD33" s="27"/>
      <c r="BGE33" s="27"/>
      <c r="BGF33" s="27"/>
      <c r="BGG33" s="27"/>
      <c r="BGH33" s="27"/>
      <c r="BGI33" s="27"/>
      <c r="BGJ33" s="27"/>
      <c r="BGK33" s="27"/>
      <c r="BGL33" s="27"/>
      <c r="BGM33" s="27"/>
      <c r="BGN33" s="27"/>
      <c r="BGO33" s="27"/>
      <c r="BGP33" s="27"/>
      <c r="BGQ33" s="27"/>
      <c r="BGR33" s="27"/>
      <c r="BGS33" s="27"/>
      <c r="BGT33" s="27"/>
      <c r="BGU33" s="27"/>
      <c r="BGV33" s="27"/>
      <c r="BGW33" s="27"/>
      <c r="BGX33" s="27"/>
      <c r="BGY33" s="27"/>
      <c r="BGZ33" s="27"/>
      <c r="BHA33" s="27"/>
      <c r="BHB33" s="27"/>
      <c r="BHC33" s="27"/>
      <c r="BHD33" s="27"/>
      <c r="BHE33" s="27"/>
      <c r="BHF33" s="27"/>
      <c r="BHG33" s="27"/>
      <c r="BHH33" s="27"/>
      <c r="BHI33" s="27"/>
      <c r="BHJ33" s="27"/>
      <c r="BHK33" s="27"/>
      <c r="BHL33" s="27"/>
      <c r="BHM33" s="27"/>
      <c r="BHN33" s="27"/>
      <c r="BHO33" s="27"/>
      <c r="BHP33" s="27"/>
      <c r="BHQ33" s="27"/>
      <c r="BHR33" s="27"/>
      <c r="BHS33" s="27"/>
      <c r="BHT33" s="27"/>
      <c r="BHU33" s="27"/>
      <c r="BHV33" s="27"/>
      <c r="BHW33" s="27"/>
      <c r="BHX33" s="27"/>
      <c r="BHY33" s="27"/>
      <c r="BHZ33" s="27"/>
      <c r="BIA33" s="27"/>
      <c r="BIB33" s="27"/>
      <c r="BIC33" s="27"/>
      <c r="BID33" s="27"/>
      <c r="BIE33" s="27"/>
      <c r="BIF33" s="27"/>
      <c r="BIG33" s="27"/>
      <c r="BIH33" s="27"/>
      <c r="BII33" s="27"/>
      <c r="BIJ33" s="27"/>
      <c r="BIK33" s="27"/>
      <c r="BIL33" s="27"/>
      <c r="BIM33" s="27"/>
      <c r="BIN33" s="27"/>
      <c r="BIO33" s="27"/>
      <c r="BIP33" s="27"/>
      <c r="BIQ33" s="27"/>
      <c r="BIR33" s="27"/>
      <c r="BIS33" s="27"/>
      <c r="BIT33" s="27"/>
      <c r="BIU33" s="27"/>
      <c r="BIV33" s="27"/>
      <c r="BIW33" s="27"/>
      <c r="BIX33" s="27"/>
      <c r="BIY33" s="27"/>
      <c r="BIZ33" s="27"/>
      <c r="BJA33" s="27"/>
      <c r="BJB33" s="27"/>
      <c r="BJC33" s="27"/>
      <c r="BJD33" s="27"/>
      <c r="BJE33" s="27"/>
      <c r="BJF33" s="27"/>
      <c r="BJG33" s="27"/>
      <c r="BJH33" s="27"/>
      <c r="BJI33" s="27"/>
      <c r="BJJ33" s="27"/>
      <c r="BJK33" s="27"/>
      <c r="BJL33" s="27"/>
      <c r="BJM33" s="27"/>
      <c r="BJN33" s="27"/>
      <c r="BJO33" s="27"/>
      <c r="BJP33" s="27"/>
      <c r="BJQ33" s="27"/>
      <c r="BJR33" s="27"/>
      <c r="BJS33" s="27"/>
      <c r="BJT33" s="27"/>
      <c r="BJU33" s="27"/>
      <c r="BJV33" s="27"/>
      <c r="BJW33" s="27"/>
      <c r="BJX33" s="27"/>
      <c r="BJY33" s="27"/>
      <c r="BJZ33" s="27"/>
      <c r="BKA33" s="27"/>
      <c r="BKB33" s="27"/>
      <c r="BKC33" s="27"/>
      <c r="BKD33" s="27"/>
      <c r="BKE33" s="27"/>
      <c r="BKF33" s="27"/>
      <c r="BKG33" s="27"/>
      <c r="BKH33" s="27"/>
      <c r="BKI33" s="27"/>
      <c r="BKJ33" s="27"/>
      <c r="BKK33" s="27"/>
      <c r="BKL33" s="27"/>
      <c r="BKM33" s="27"/>
      <c r="BKN33" s="27"/>
      <c r="BKO33" s="27"/>
      <c r="BKP33" s="27"/>
      <c r="BKQ33" s="27"/>
      <c r="BKR33" s="27"/>
      <c r="BKS33" s="27"/>
      <c r="BKT33" s="27"/>
      <c r="BKU33" s="27"/>
      <c r="BKV33" s="27"/>
      <c r="BKW33" s="27"/>
      <c r="BKX33" s="27"/>
      <c r="BKY33" s="27"/>
      <c r="BKZ33" s="27"/>
      <c r="BLA33" s="27"/>
      <c r="BLB33" s="27"/>
      <c r="BLC33" s="27"/>
      <c r="BLD33" s="27"/>
      <c r="BLE33" s="27"/>
      <c r="BLF33" s="27"/>
      <c r="BLG33" s="27"/>
      <c r="BLH33" s="27"/>
      <c r="BLI33" s="27"/>
      <c r="BLJ33" s="27"/>
      <c r="BLK33" s="27"/>
      <c r="BLL33" s="27"/>
      <c r="BLM33" s="27"/>
      <c r="BLN33" s="27"/>
      <c r="BLO33" s="27"/>
      <c r="BLP33" s="27"/>
      <c r="BLQ33" s="27"/>
      <c r="BLR33" s="27"/>
      <c r="BLS33" s="27"/>
      <c r="BLT33" s="27"/>
      <c r="BLU33" s="27"/>
      <c r="BLV33" s="27"/>
      <c r="BLW33" s="27"/>
      <c r="BLX33" s="27"/>
      <c r="BLY33" s="27"/>
      <c r="BLZ33" s="27"/>
      <c r="BMA33" s="27"/>
      <c r="BMB33" s="27"/>
      <c r="BMC33" s="27"/>
      <c r="BMD33" s="27"/>
      <c r="BME33" s="27"/>
      <c r="BMF33" s="27"/>
      <c r="BMG33" s="27"/>
      <c r="BMH33" s="27"/>
      <c r="BMI33" s="27"/>
      <c r="BMJ33" s="27"/>
      <c r="BMK33" s="27"/>
      <c r="BML33" s="27"/>
      <c r="BMM33" s="27"/>
      <c r="BMN33" s="27"/>
      <c r="BMO33" s="27"/>
      <c r="BMP33" s="27"/>
      <c r="BMQ33" s="27"/>
      <c r="BMR33" s="27"/>
      <c r="BMS33" s="27"/>
      <c r="BMT33" s="27"/>
      <c r="BMU33" s="27"/>
      <c r="BMV33" s="27"/>
      <c r="BMW33" s="27"/>
      <c r="BMX33" s="27"/>
      <c r="BMY33" s="27"/>
      <c r="BMZ33" s="27"/>
      <c r="BNA33" s="27"/>
      <c r="BNB33" s="27"/>
      <c r="BNC33" s="27"/>
      <c r="BND33" s="27"/>
      <c r="BNE33" s="27"/>
      <c r="BNF33" s="27"/>
      <c r="BNG33" s="27"/>
      <c r="BNH33" s="27"/>
      <c r="BNI33" s="27"/>
      <c r="BNJ33" s="27"/>
      <c r="BNK33" s="27"/>
      <c r="BNL33" s="27"/>
      <c r="BNM33" s="27"/>
      <c r="BNN33" s="27"/>
      <c r="BNO33" s="27"/>
      <c r="BNP33" s="27"/>
      <c r="BNQ33" s="27"/>
      <c r="BNR33" s="27"/>
      <c r="BNS33" s="27"/>
      <c r="BNT33" s="27"/>
      <c r="BNU33" s="27"/>
      <c r="BNV33" s="27"/>
      <c r="BNW33" s="27"/>
      <c r="BNX33" s="27"/>
      <c r="BNY33" s="27"/>
      <c r="BNZ33" s="27"/>
      <c r="BOA33" s="27"/>
      <c r="BOB33" s="27"/>
      <c r="BOC33" s="27"/>
      <c r="BOD33" s="27"/>
      <c r="BOE33" s="27"/>
      <c r="BOF33" s="27"/>
      <c r="BOG33" s="27"/>
      <c r="BOH33" s="27"/>
      <c r="BOI33" s="27"/>
      <c r="BOJ33" s="27"/>
      <c r="BOK33" s="27"/>
      <c r="BOL33" s="27"/>
      <c r="BOM33" s="27"/>
      <c r="BON33" s="27"/>
      <c r="BOO33" s="27"/>
      <c r="BOP33" s="27"/>
      <c r="BOQ33" s="27"/>
      <c r="BOR33" s="27"/>
      <c r="BOS33" s="27"/>
      <c r="BOT33" s="27"/>
      <c r="BOU33" s="27"/>
      <c r="BOV33" s="27"/>
      <c r="BOW33" s="27"/>
      <c r="BOX33" s="27"/>
      <c r="BOY33" s="27"/>
      <c r="BOZ33" s="27"/>
      <c r="BPA33" s="27"/>
      <c r="BPB33" s="27"/>
      <c r="BPC33" s="27"/>
      <c r="BPD33" s="27"/>
      <c r="BPE33" s="27"/>
      <c r="BPF33" s="27"/>
      <c r="BPG33" s="27"/>
      <c r="BPH33" s="27"/>
      <c r="BPI33" s="27"/>
      <c r="BPJ33" s="27"/>
      <c r="BPK33" s="27"/>
      <c r="BPL33" s="27"/>
      <c r="BPM33" s="27"/>
      <c r="BPN33" s="27"/>
      <c r="BPO33" s="27"/>
      <c r="BPP33" s="27"/>
      <c r="BPQ33" s="27"/>
      <c r="BPR33" s="27"/>
      <c r="BPS33" s="27"/>
      <c r="BPT33" s="27"/>
      <c r="BPU33" s="27"/>
      <c r="BPV33" s="27"/>
      <c r="BPW33" s="27"/>
      <c r="BPX33" s="27"/>
      <c r="BPY33" s="27"/>
      <c r="BPZ33" s="27"/>
      <c r="BQA33" s="27"/>
      <c r="BQB33" s="27"/>
      <c r="BQC33" s="27"/>
      <c r="BQD33" s="27"/>
      <c r="BQE33" s="27"/>
      <c r="BQF33" s="27"/>
      <c r="BQG33" s="27"/>
      <c r="BQH33" s="27"/>
      <c r="BQI33" s="27"/>
      <c r="BQJ33" s="27"/>
      <c r="BQK33" s="27"/>
      <c r="BQL33" s="27"/>
      <c r="BQM33" s="27"/>
      <c r="BQN33" s="27"/>
      <c r="BQO33" s="27"/>
      <c r="BQP33" s="27"/>
      <c r="BQQ33" s="27"/>
      <c r="BQR33" s="27"/>
      <c r="BQS33" s="27"/>
      <c r="BQT33" s="27"/>
      <c r="BQU33" s="27"/>
      <c r="BQV33" s="27"/>
      <c r="BQW33" s="27"/>
      <c r="BQX33" s="27"/>
      <c r="BQY33" s="27"/>
      <c r="BQZ33" s="27"/>
      <c r="BRA33" s="27"/>
      <c r="BRB33" s="27"/>
      <c r="BRC33" s="27"/>
      <c r="BRD33" s="27"/>
      <c r="BRE33" s="27"/>
      <c r="BRF33" s="27"/>
      <c r="BRG33" s="27"/>
      <c r="BRH33" s="27"/>
      <c r="BRI33" s="27"/>
      <c r="BRJ33" s="27"/>
      <c r="BRK33" s="27"/>
      <c r="BRL33" s="27"/>
      <c r="BRM33" s="27"/>
      <c r="BRN33" s="27"/>
      <c r="BRO33" s="27"/>
      <c r="BRP33" s="27"/>
      <c r="BRQ33" s="27"/>
      <c r="BRR33" s="27"/>
      <c r="BRS33" s="27"/>
      <c r="BRT33" s="27"/>
      <c r="BRU33" s="27"/>
      <c r="BRV33" s="27"/>
      <c r="BRW33" s="27"/>
      <c r="BRX33" s="27"/>
      <c r="BRY33" s="27"/>
      <c r="BRZ33" s="27"/>
      <c r="BSA33" s="27"/>
      <c r="BSB33" s="27"/>
      <c r="BSC33" s="27"/>
      <c r="BSD33" s="27"/>
      <c r="BSE33" s="27"/>
      <c r="BSF33" s="27"/>
      <c r="BSG33" s="27"/>
      <c r="BSH33" s="27"/>
      <c r="BSI33" s="27"/>
      <c r="BSJ33" s="27"/>
      <c r="BSK33" s="27"/>
      <c r="BSL33" s="27"/>
      <c r="BSM33" s="27"/>
      <c r="BSN33" s="27"/>
      <c r="BSO33" s="27"/>
      <c r="BSP33" s="27"/>
      <c r="BSQ33" s="27"/>
      <c r="BSR33" s="27"/>
      <c r="BSS33" s="27"/>
      <c r="BST33" s="27"/>
      <c r="BSU33" s="27"/>
      <c r="BSV33" s="27"/>
      <c r="BSW33" s="27"/>
      <c r="BSX33" s="27"/>
      <c r="BSY33" s="27"/>
      <c r="BSZ33" s="27"/>
      <c r="BTA33" s="27"/>
      <c r="BTB33" s="27"/>
      <c r="BTC33" s="27"/>
      <c r="BTD33" s="27"/>
      <c r="BTE33" s="27"/>
      <c r="BTF33" s="27"/>
      <c r="BTG33" s="27"/>
      <c r="BTH33" s="27"/>
      <c r="BTI33" s="27"/>
      <c r="BTJ33" s="27"/>
      <c r="BTK33" s="27"/>
      <c r="BTL33" s="27"/>
      <c r="BTM33" s="27"/>
      <c r="BTN33" s="27"/>
      <c r="BTO33" s="27"/>
      <c r="BTP33" s="27"/>
      <c r="BTQ33" s="27"/>
      <c r="BTR33" s="27"/>
      <c r="BTS33" s="27"/>
      <c r="BTT33" s="27"/>
      <c r="BTU33" s="27"/>
      <c r="BTV33" s="27"/>
      <c r="BTW33" s="27"/>
      <c r="BTX33" s="27"/>
      <c r="BTY33" s="27"/>
      <c r="BTZ33" s="27"/>
      <c r="BUA33" s="27"/>
      <c r="BUB33" s="27"/>
      <c r="BUC33" s="27"/>
      <c r="BUD33" s="27"/>
      <c r="BUE33" s="27"/>
      <c r="BUF33" s="27"/>
      <c r="BUG33" s="27"/>
      <c r="BUH33" s="27"/>
      <c r="BUI33" s="27"/>
      <c r="BUJ33" s="27"/>
      <c r="BUK33" s="27"/>
      <c r="BUL33" s="27"/>
      <c r="BUM33" s="27"/>
      <c r="BUN33" s="27"/>
      <c r="BUO33" s="27"/>
      <c r="BUP33" s="27"/>
      <c r="BUQ33" s="27"/>
      <c r="BUR33" s="27"/>
      <c r="BUS33" s="27"/>
      <c r="BUT33" s="27"/>
      <c r="BUU33" s="27"/>
      <c r="BUV33" s="27"/>
      <c r="BUW33" s="27"/>
      <c r="BUX33" s="27"/>
      <c r="BUY33" s="27"/>
      <c r="BUZ33" s="27"/>
      <c r="BVA33" s="27"/>
      <c r="BVB33" s="27"/>
      <c r="BVC33" s="27"/>
      <c r="BVD33" s="27"/>
      <c r="BVE33" s="27"/>
      <c r="BVF33" s="27"/>
      <c r="BVG33" s="27"/>
      <c r="BVH33" s="27"/>
      <c r="BVI33" s="27"/>
      <c r="BVJ33" s="27"/>
      <c r="BVK33" s="27"/>
      <c r="BVL33" s="27"/>
      <c r="BVM33" s="27"/>
      <c r="BVN33" s="27"/>
      <c r="BVO33" s="27"/>
      <c r="BVP33" s="27"/>
      <c r="BVQ33" s="27"/>
      <c r="BVR33" s="27"/>
      <c r="BVS33" s="27"/>
      <c r="BVT33" s="27"/>
      <c r="BVU33" s="27"/>
      <c r="BVV33" s="27"/>
      <c r="BVW33" s="27"/>
      <c r="BVX33" s="27"/>
      <c r="BVY33" s="27"/>
      <c r="BVZ33" s="27"/>
      <c r="BWA33" s="27"/>
      <c r="BWB33" s="27"/>
      <c r="BWC33" s="27"/>
      <c r="BWD33" s="27"/>
      <c r="BWE33" s="27"/>
      <c r="BWF33" s="27"/>
      <c r="BWG33" s="27"/>
      <c r="BWH33" s="27"/>
      <c r="BWI33" s="27"/>
      <c r="BWJ33" s="27"/>
      <c r="BWK33" s="27"/>
      <c r="BWL33" s="27"/>
      <c r="BWM33" s="27"/>
      <c r="BWN33" s="27"/>
      <c r="BWO33" s="27"/>
      <c r="BWP33" s="27"/>
      <c r="BWQ33" s="27"/>
      <c r="BWR33" s="27"/>
      <c r="BWS33" s="27"/>
      <c r="BWT33" s="27"/>
      <c r="BWU33" s="27"/>
      <c r="BWV33" s="27"/>
      <c r="BWW33" s="27"/>
      <c r="BWX33" s="27"/>
      <c r="BWY33" s="27"/>
      <c r="BWZ33" s="27"/>
      <c r="BXA33" s="27"/>
      <c r="BXB33" s="27"/>
      <c r="BXC33" s="27"/>
      <c r="BXD33" s="27"/>
      <c r="BXE33" s="27"/>
      <c r="BXF33" s="27"/>
      <c r="BXG33" s="27"/>
      <c r="BXH33" s="27"/>
      <c r="BXI33" s="27"/>
      <c r="BXJ33" s="27"/>
      <c r="BXK33" s="27"/>
      <c r="BXL33" s="27"/>
      <c r="BXM33" s="27"/>
      <c r="BXN33" s="27"/>
      <c r="BXO33" s="27"/>
      <c r="BXP33" s="27"/>
      <c r="BXQ33" s="27"/>
      <c r="BXR33" s="27"/>
      <c r="BXS33" s="27"/>
      <c r="BXT33" s="27"/>
      <c r="BXU33" s="27"/>
      <c r="BXV33" s="27"/>
      <c r="BXW33" s="27"/>
      <c r="BXX33" s="27"/>
      <c r="BXY33" s="27"/>
      <c r="BXZ33" s="27"/>
      <c r="BYA33" s="27"/>
      <c r="BYB33" s="27"/>
      <c r="BYC33" s="27"/>
      <c r="BYD33" s="27"/>
      <c r="BYE33" s="27"/>
      <c r="BYF33" s="27"/>
      <c r="BYG33" s="27"/>
      <c r="BYH33" s="27"/>
      <c r="BYI33" s="27"/>
      <c r="BYJ33" s="27"/>
      <c r="BYK33" s="27"/>
      <c r="BYL33" s="27"/>
      <c r="BYM33" s="27"/>
      <c r="BYN33" s="27"/>
      <c r="BYO33" s="27"/>
      <c r="BYP33" s="27"/>
      <c r="BYQ33" s="27"/>
      <c r="BYR33" s="27"/>
      <c r="BYS33" s="27"/>
      <c r="BYT33" s="27"/>
      <c r="BYU33" s="27"/>
      <c r="BYV33" s="27"/>
      <c r="BYW33" s="27"/>
      <c r="BYX33" s="27"/>
      <c r="BYY33" s="27"/>
      <c r="BYZ33" s="27"/>
      <c r="BZA33" s="27"/>
      <c r="BZB33" s="27"/>
      <c r="BZC33" s="27"/>
      <c r="BZD33" s="27"/>
      <c r="BZE33" s="27"/>
      <c r="BZF33" s="27"/>
      <c r="BZG33" s="27"/>
      <c r="BZH33" s="27"/>
      <c r="BZI33" s="27"/>
      <c r="BZJ33" s="27"/>
      <c r="BZK33" s="27"/>
      <c r="BZL33" s="27"/>
      <c r="BZM33" s="27"/>
      <c r="BZN33" s="27"/>
      <c r="BZO33" s="27"/>
      <c r="BZP33" s="27"/>
      <c r="BZQ33" s="27"/>
      <c r="BZR33" s="27"/>
      <c r="BZS33" s="27"/>
      <c r="BZT33" s="27"/>
      <c r="BZU33" s="27"/>
      <c r="BZV33" s="27"/>
      <c r="BZW33" s="27"/>
      <c r="BZX33" s="27"/>
      <c r="BZY33" s="27"/>
      <c r="BZZ33" s="27"/>
      <c r="CAA33" s="27"/>
      <c r="CAB33" s="27"/>
      <c r="CAC33" s="27"/>
      <c r="CAD33" s="27"/>
      <c r="CAE33" s="27"/>
      <c r="CAF33" s="27"/>
      <c r="CAG33" s="27"/>
      <c r="CAH33" s="27"/>
      <c r="CAI33" s="27"/>
      <c r="CAJ33" s="27"/>
      <c r="CAK33" s="27"/>
      <c r="CAL33" s="27"/>
      <c r="CAM33" s="27"/>
      <c r="CAN33" s="27"/>
      <c r="CAO33" s="27"/>
      <c r="CAP33" s="27"/>
      <c r="CAQ33" s="27"/>
      <c r="CAR33" s="27"/>
      <c r="CAS33" s="27"/>
      <c r="CAT33" s="27"/>
      <c r="CAU33" s="27"/>
      <c r="CAV33" s="27"/>
      <c r="CAW33" s="27"/>
      <c r="CAX33" s="27"/>
      <c r="CAY33" s="27"/>
      <c r="CAZ33" s="27"/>
      <c r="CBA33" s="27"/>
      <c r="CBB33" s="27"/>
      <c r="CBC33" s="27"/>
      <c r="CBD33" s="27"/>
      <c r="CBE33" s="27"/>
      <c r="CBF33" s="27"/>
      <c r="CBG33" s="27"/>
      <c r="CBH33" s="27"/>
      <c r="CBI33" s="27"/>
      <c r="CBJ33" s="27"/>
      <c r="CBK33" s="27"/>
      <c r="CBL33" s="27"/>
      <c r="CBM33" s="27"/>
      <c r="CBN33" s="27"/>
      <c r="CBO33" s="27"/>
      <c r="CBP33" s="27"/>
      <c r="CBQ33" s="27"/>
      <c r="CBR33" s="27"/>
      <c r="CBS33" s="27"/>
      <c r="CBT33" s="27"/>
      <c r="CBU33" s="27"/>
      <c r="CBV33" s="27"/>
      <c r="CBW33" s="27"/>
      <c r="CBX33" s="27"/>
      <c r="CBY33" s="27"/>
      <c r="CBZ33" s="27"/>
      <c r="CCA33" s="27"/>
      <c r="CCB33" s="27"/>
      <c r="CCC33" s="27"/>
      <c r="CCD33" s="27"/>
      <c r="CCE33" s="27"/>
      <c r="CCF33" s="27"/>
      <c r="CCG33" s="27"/>
      <c r="CCH33" s="27"/>
      <c r="CCI33" s="27"/>
      <c r="CCJ33" s="27"/>
      <c r="CCK33" s="27"/>
      <c r="CCL33" s="27"/>
      <c r="CCM33" s="27"/>
      <c r="CCN33" s="27"/>
      <c r="CCO33" s="27"/>
      <c r="CCP33" s="27"/>
      <c r="CCQ33" s="27"/>
      <c r="CCR33" s="27"/>
      <c r="CCS33" s="27"/>
      <c r="CCT33" s="27"/>
      <c r="CCU33" s="27"/>
      <c r="CCV33" s="27"/>
      <c r="CCW33" s="27"/>
      <c r="CCX33" s="27"/>
      <c r="CCY33" s="27"/>
      <c r="CCZ33" s="27"/>
      <c r="CDA33" s="27"/>
      <c r="CDB33" s="27"/>
      <c r="CDC33" s="27"/>
      <c r="CDD33" s="27"/>
      <c r="CDE33" s="27"/>
      <c r="CDF33" s="27"/>
      <c r="CDG33" s="27"/>
      <c r="CDH33" s="27"/>
      <c r="CDI33" s="27"/>
      <c r="CDJ33" s="27"/>
      <c r="CDK33" s="27"/>
      <c r="CDL33" s="27"/>
      <c r="CDM33" s="27"/>
      <c r="CDN33" s="27"/>
      <c r="CDO33" s="27"/>
      <c r="CDP33" s="27"/>
      <c r="CDQ33" s="27"/>
      <c r="CDR33" s="27"/>
      <c r="CDS33" s="27"/>
      <c r="CDT33" s="27"/>
      <c r="CDU33" s="27"/>
      <c r="CDV33" s="27"/>
      <c r="CDW33" s="27"/>
      <c r="CDX33" s="27"/>
      <c r="CDY33" s="27"/>
      <c r="CDZ33" s="27"/>
      <c r="CEA33" s="27"/>
      <c r="CEB33" s="27"/>
      <c r="CEC33" s="27"/>
      <c r="CED33" s="27"/>
      <c r="CEE33" s="27"/>
      <c r="CEF33" s="27"/>
      <c r="CEG33" s="27"/>
      <c r="CEH33" s="27"/>
      <c r="CEI33" s="27"/>
      <c r="CEJ33" s="27"/>
      <c r="CEK33" s="27"/>
      <c r="CEL33" s="27"/>
      <c r="CEM33" s="27"/>
      <c r="CEN33" s="27"/>
      <c r="CEO33" s="27"/>
      <c r="CEP33" s="27"/>
      <c r="CEQ33" s="27"/>
      <c r="CER33" s="27"/>
      <c r="CES33" s="27"/>
      <c r="CET33" s="27"/>
      <c r="CEU33" s="27"/>
      <c r="CEV33" s="27"/>
      <c r="CEW33" s="27"/>
      <c r="CEX33" s="27"/>
      <c r="CEY33" s="27"/>
      <c r="CEZ33" s="27"/>
      <c r="CFA33" s="27"/>
      <c r="CFB33" s="27"/>
      <c r="CFC33" s="27"/>
      <c r="CFD33" s="27"/>
      <c r="CFE33" s="27"/>
      <c r="CFF33" s="27"/>
      <c r="CFG33" s="27"/>
      <c r="CFH33" s="27"/>
      <c r="CFI33" s="27"/>
      <c r="CFJ33" s="27"/>
      <c r="CFK33" s="27"/>
      <c r="CFL33" s="27"/>
      <c r="CFM33" s="27"/>
      <c r="CFN33" s="27"/>
      <c r="CFO33" s="27"/>
      <c r="CFP33" s="27"/>
      <c r="CFQ33" s="27"/>
      <c r="CFR33" s="27"/>
      <c r="CFS33" s="27"/>
      <c r="CFT33" s="27"/>
      <c r="CFU33" s="27"/>
      <c r="CFV33" s="27"/>
      <c r="CFW33" s="27"/>
      <c r="CFX33" s="27"/>
      <c r="CFY33" s="27"/>
      <c r="CFZ33" s="27"/>
      <c r="CGA33" s="27"/>
      <c r="CGB33" s="27"/>
      <c r="CGC33" s="27"/>
      <c r="CGD33" s="27"/>
      <c r="CGE33" s="27"/>
      <c r="CGF33" s="27"/>
      <c r="CGG33" s="27"/>
      <c r="CGH33" s="27"/>
      <c r="CGI33" s="27"/>
      <c r="CGJ33" s="27"/>
      <c r="CGK33" s="27"/>
      <c r="CGL33" s="27"/>
      <c r="CGM33" s="27"/>
      <c r="CGN33" s="27"/>
      <c r="CGO33" s="27"/>
      <c r="CGP33" s="27"/>
      <c r="CGQ33" s="27"/>
      <c r="CGR33" s="27"/>
      <c r="CGS33" s="27"/>
      <c r="CGT33" s="27"/>
      <c r="CGU33" s="27"/>
      <c r="CGV33" s="27"/>
      <c r="CGW33" s="27"/>
      <c r="CGX33" s="27"/>
      <c r="CGY33" s="27"/>
      <c r="CGZ33" s="27"/>
      <c r="CHA33" s="27"/>
      <c r="CHB33" s="27"/>
      <c r="CHC33" s="27"/>
      <c r="CHD33" s="27"/>
      <c r="CHE33" s="27"/>
      <c r="CHF33" s="27"/>
      <c r="CHG33" s="27"/>
      <c r="CHH33" s="27"/>
      <c r="CHI33" s="27"/>
      <c r="CHJ33" s="27"/>
      <c r="CHK33" s="27"/>
      <c r="CHL33" s="27"/>
      <c r="CHM33" s="27"/>
      <c r="CHN33" s="27"/>
      <c r="CHO33" s="27"/>
      <c r="CHP33" s="27"/>
      <c r="CHQ33" s="27"/>
      <c r="CHR33" s="27"/>
      <c r="CHS33" s="27"/>
      <c r="CHT33" s="27"/>
      <c r="CHU33" s="27"/>
      <c r="CHV33" s="27"/>
      <c r="CHW33" s="27"/>
      <c r="CHX33" s="27"/>
      <c r="CHY33" s="27"/>
      <c r="CHZ33" s="27"/>
      <c r="CIA33" s="27"/>
      <c r="CIB33" s="27"/>
      <c r="CIC33" s="27"/>
      <c r="CID33" s="27"/>
      <c r="CIE33" s="27"/>
      <c r="CIF33" s="27"/>
      <c r="CIG33" s="27"/>
      <c r="CIH33" s="27"/>
      <c r="CII33" s="27"/>
      <c r="CIJ33" s="27"/>
      <c r="CIK33" s="27"/>
      <c r="CIL33" s="27"/>
      <c r="CIM33" s="27"/>
      <c r="CIN33" s="27"/>
      <c r="CIO33" s="27"/>
      <c r="CIP33" s="27"/>
      <c r="CIQ33" s="27"/>
      <c r="CIR33" s="27"/>
      <c r="CIS33" s="27"/>
      <c r="CIT33" s="27"/>
      <c r="CIU33" s="27"/>
      <c r="CIV33" s="27"/>
      <c r="CIW33" s="27"/>
      <c r="CIX33" s="27"/>
      <c r="CIY33" s="27"/>
      <c r="CIZ33" s="27"/>
      <c r="CJA33" s="27"/>
      <c r="CJB33" s="27"/>
      <c r="CJC33" s="27"/>
      <c r="CJD33" s="27"/>
      <c r="CJE33" s="27"/>
      <c r="CJF33" s="27"/>
      <c r="CJG33" s="27"/>
      <c r="CJH33" s="27"/>
      <c r="CJI33" s="27"/>
      <c r="CJJ33" s="27"/>
      <c r="CJK33" s="27"/>
      <c r="CJL33" s="27"/>
      <c r="CJM33" s="27"/>
      <c r="CJN33" s="27"/>
      <c r="CJO33" s="27"/>
      <c r="CJP33" s="27"/>
      <c r="CJQ33" s="27"/>
      <c r="CJR33" s="27"/>
      <c r="CJS33" s="27"/>
      <c r="CJT33" s="27"/>
      <c r="CJU33" s="27"/>
      <c r="CJV33" s="27"/>
      <c r="CJW33" s="27"/>
      <c r="CJX33" s="27"/>
      <c r="CJY33" s="27"/>
      <c r="CJZ33" s="27"/>
      <c r="CKA33" s="27"/>
      <c r="CKB33" s="27"/>
      <c r="CKC33" s="27"/>
      <c r="CKD33" s="27"/>
      <c r="CKE33" s="27"/>
      <c r="CKF33" s="27"/>
      <c r="CKG33" s="27"/>
      <c r="CKH33" s="27"/>
      <c r="CKI33" s="27"/>
      <c r="CKJ33" s="27"/>
      <c r="CKK33" s="27"/>
      <c r="CKL33" s="27"/>
      <c r="CKM33" s="27"/>
      <c r="CKN33" s="27"/>
      <c r="CKO33" s="27"/>
      <c r="CKP33" s="27"/>
      <c r="CKQ33" s="27"/>
      <c r="CKR33" s="27"/>
      <c r="CKS33" s="27"/>
      <c r="CKT33" s="27"/>
      <c r="CKU33" s="27"/>
      <c r="CKV33" s="27"/>
      <c r="CKW33" s="27"/>
      <c r="CKX33" s="27"/>
      <c r="CKY33" s="27"/>
      <c r="CKZ33" s="27"/>
      <c r="CLA33" s="27"/>
      <c r="CLB33" s="27"/>
      <c r="CLC33" s="27"/>
      <c r="CLD33" s="27"/>
      <c r="CLE33" s="27"/>
      <c r="CLF33" s="27"/>
      <c r="CLG33" s="27"/>
      <c r="CLH33" s="27"/>
      <c r="CLI33" s="27"/>
      <c r="CLJ33" s="27"/>
      <c r="CLK33" s="27"/>
      <c r="CLL33" s="27"/>
      <c r="CLM33" s="27"/>
      <c r="CLN33" s="27"/>
      <c r="CLO33" s="27"/>
      <c r="CLP33" s="27"/>
      <c r="CLQ33" s="27"/>
      <c r="CLR33" s="27"/>
      <c r="CLS33" s="27"/>
      <c r="CLT33" s="27"/>
      <c r="CLU33" s="27"/>
      <c r="CLV33" s="27"/>
      <c r="CLW33" s="27"/>
      <c r="CLX33" s="27"/>
      <c r="CLY33" s="27"/>
      <c r="CLZ33" s="27"/>
      <c r="CMA33" s="27"/>
      <c r="CMB33" s="27"/>
      <c r="CMC33" s="27"/>
      <c r="CMD33" s="27"/>
      <c r="CME33" s="27"/>
      <c r="CMF33" s="27"/>
      <c r="CMG33" s="27"/>
      <c r="CMH33" s="27"/>
      <c r="CMI33" s="27"/>
      <c r="CMJ33" s="27"/>
      <c r="CMK33" s="27"/>
      <c r="CML33" s="27"/>
      <c r="CMM33" s="27"/>
      <c r="CMN33" s="27"/>
      <c r="CMO33" s="27"/>
      <c r="CMP33" s="27"/>
      <c r="CMQ33" s="27"/>
      <c r="CMR33" s="27"/>
      <c r="CMS33" s="27"/>
      <c r="CMT33" s="27"/>
      <c r="CMU33" s="27"/>
      <c r="CMV33" s="27"/>
      <c r="CMW33" s="27"/>
      <c r="CMX33" s="27"/>
      <c r="CMY33" s="27"/>
      <c r="CMZ33" s="27"/>
      <c r="CNA33" s="27"/>
      <c r="CNB33" s="27"/>
      <c r="CNC33" s="27"/>
      <c r="CND33" s="27"/>
      <c r="CNE33" s="27"/>
      <c r="CNF33" s="27"/>
      <c r="CNG33" s="27"/>
      <c r="CNH33" s="27"/>
      <c r="CNI33" s="27"/>
      <c r="CNJ33" s="27"/>
      <c r="CNK33" s="27"/>
      <c r="CNL33" s="27"/>
      <c r="CNM33" s="27"/>
      <c r="CNN33" s="27"/>
      <c r="CNO33" s="27"/>
      <c r="CNP33" s="27"/>
      <c r="CNQ33" s="27"/>
      <c r="CNR33" s="27"/>
      <c r="CNS33" s="27"/>
      <c r="CNT33" s="27"/>
      <c r="CNU33" s="27"/>
      <c r="CNV33" s="27"/>
      <c r="CNW33" s="27"/>
      <c r="CNX33" s="27"/>
      <c r="CNY33" s="27"/>
      <c r="CNZ33" s="27"/>
      <c r="COA33" s="27"/>
      <c r="COB33" s="27"/>
      <c r="COC33" s="27"/>
      <c r="COD33" s="27"/>
      <c r="COE33" s="27"/>
      <c r="COF33" s="27"/>
      <c r="COG33" s="27"/>
      <c r="COH33" s="27"/>
      <c r="COI33" s="27"/>
      <c r="COJ33" s="27"/>
      <c r="COK33" s="27"/>
      <c r="COL33" s="27"/>
      <c r="COM33" s="27"/>
      <c r="CON33" s="27"/>
      <c r="COO33" s="27"/>
      <c r="COP33" s="27"/>
      <c r="COQ33" s="27"/>
      <c r="COR33" s="27"/>
      <c r="COS33" s="27"/>
      <c r="COT33" s="27"/>
      <c r="COU33" s="27"/>
      <c r="COV33" s="27"/>
      <c r="COW33" s="27"/>
      <c r="COX33" s="27"/>
      <c r="COY33" s="27"/>
      <c r="COZ33" s="27"/>
      <c r="CPA33" s="27"/>
      <c r="CPB33" s="27"/>
      <c r="CPC33" s="27"/>
      <c r="CPD33" s="27"/>
      <c r="CPE33" s="27"/>
      <c r="CPF33" s="27"/>
      <c r="CPG33" s="27"/>
      <c r="CPH33" s="27"/>
      <c r="CPI33" s="27"/>
      <c r="CPJ33" s="27"/>
      <c r="CPK33" s="27"/>
      <c r="CPL33" s="27"/>
      <c r="CPM33" s="27"/>
      <c r="CPN33" s="27"/>
      <c r="CPO33" s="27"/>
      <c r="CPP33" s="27"/>
      <c r="CPQ33" s="27"/>
      <c r="CPR33" s="27"/>
      <c r="CPS33" s="27"/>
      <c r="CPT33" s="27"/>
      <c r="CPU33" s="27"/>
      <c r="CPV33" s="27"/>
      <c r="CPW33" s="27"/>
      <c r="CPX33" s="27"/>
      <c r="CPY33" s="27"/>
      <c r="CPZ33" s="27"/>
      <c r="CQA33" s="27"/>
      <c r="CQB33" s="27"/>
      <c r="CQC33" s="27"/>
      <c r="CQD33" s="27"/>
      <c r="CQE33" s="27"/>
      <c r="CQF33" s="27"/>
      <c r="CQG33" s="27"/>
      <c r="CQH33" s="27"/>
      <c r="CQI33" s="27"/>
      <c r="CQJ33" s="27"/>
      <c r="CQK33" s="27"/>
      <c r="CQL33" s="27"/>
      <c r="CQM33" s="27"/>
      <c r="CQN33" s="27"/>
      <c r="CQO33" s="27"/>
      <c r="CQP33" s="27"/>
      <c r="CQQ33" s="27"/>
      <c r="CQR33" s="27"/>
      <c r="CQS33" s="27"/>
      <c r="CQT33" s="27"/>
      <c r="CQU33" s="27"/>
      <c r="CQV33" s="27"/>
      <c r="CQW33" s="27"/>
      <c r="CQX33" s="27"/>
      <c r="CQY33" s="27"/>
      <c r="CQZ33" s="27"/>
      <c r="CRA33" s="27"/>
      <c r="CRB33" s="27"/>
      <c r="CRC33" s="27"/>
      <c r="CRD33" s="27"/>
      <c r="CRE33" s="27"/>
      <c r="CRF33" s="27"/>
      <c r="CRG33" s="27"/>
      <c r="CRH33" s="27"/>
      <c r="CRI33" s="27"/>
      <c r="CRJ33" s="27"/>
      <c r="CRK33" s="27"/>
      <c r="CRL33" s="27"/>
      <c r="CRM33" s="27"/>
      <c r="CRN33" s="27"/>
      <c r="CRO33" s="27"/>
      <c r="CRP33" s="27"/>
      <c r="CRQ33" s="27"/>
      <c r="CRR33" s="27"/>
      <c r="CRS33" s="27"/>
      <c r="CRT33" s="27"/>
      <c r="CRU33" s="27"/>
      <c r="CRV33" s="27"/>
      <c r="CRW33" s="27"/>
      <c r="CRX33" s="27"/>
      <c r="CRY33" s="27"/>
      <c r="CRZ33" s="27"/>
      <c r="CSA33" s="27"/>
      <c r="CSB33" s="27"/>
      <c r="CSC33" s="27"/>
      <c r="CSD33" s="27"/>
      <c r="CSE33" s="27"/>
      <c r="CSF33" s="27"/>
      <c r="CSG33" s="27"/>
      <c r="CSH33" s="27"/>
      <c r="CSI33" s="27"/>
      <c r="CSJ33" s="27"/>
      <c r="CSK33" s="27"/>
      <c r="CSL33" s="27"/>
      <c r="CSM33" s="27"/>
      <c r="CSN33" s="27"/>
      <c r="CSO33" s="27"/>
      <c r="CSP33" s="27"/>
      <c r="CSQ33" s="27"/>
      <c r="CSR33" s="27"/>
      <c r="CSS33" s="27"/>
      <c r="CST33" s="27"/>
      <c r="CSU33" s="27"/>
      <c r="CSV33" s="27"/>
      <c r="CSW33" s="27"/>
      <c r="CSX33" s="27"/>
      <c r="CSY33" s="27"/>
      <c r="CSZ33" s="27"/>
      <c r="CTA33" s="27"/>
      <c r="CTB33" s="27"/>
      <c r="CTC33" s="27"/>
      <c r="CTD33" s="27"/>
      <c r="CTE33" s="27"/>
      <c r="CTF33" s="27"/>
      <c r="CTG33" s="27"/>
      <c r="CTH33" s="27"/>
      <c r="CTI33" s="27"/>
      <c r="CTJ33" s="27"/>
      <c r="CTK33" s="27"/>
      <c r="CTL33" s="27"/>
      <c r="CTM33" s="27"/>
      <c r="CTN33" s="27"/>
      <c r="CTO33" s="27"/>
      <c r="CTP33" s="27"/>
      <c r="CTQ33" s="27"/>
      <c r="CTR33" s="27"/>
      <c r="CTS33" s="27"/>
      <c r="CTT33" s="27"/>
      <c r="CTU33" s="27"/>
      <c r="CTV33" s="27"/>
      <c r="CTW33" s="27"/>
      <c r="CTX33" s="27"/>
      <c r="CTY33" s="27"/>
      <c r="CTZ33" s="27"/>
      <c r="CUA33" s="27"/>
      <c r="CUB33" s="27"/>
      <c r="CUC33" s="27"/>
      <c r="CUD33" s="27"/>
      <c r="CUE33" s="27"/>
      <c r="CUF33" s="27"/>
      <c r="CUG33" s="27"/>
      <c r="CUH33" s="27"/>
      <c r="CUI33" s="27"/>
      <c r="CUJ33" s="27"/>
      <c r="CUK33" s="27"/>
      <c r="CUL33" s="27"/>
      <c r="CUM33" s="27"/>
      <c r="CUN33" s="27"/>
      <c r="CUO33" s="27"/>
      <c r="CUP33" s="27"/>
      <c r="CUQ33" s="27"/>
      <c r="CUR33" s="27"/>
      <c r="CUS33" s="27"/>
      <c r="CUT33" s="27"/>
      <c r="CUU33" s="27"/>
      <c r="CUV33" s="27"/>
      <c r="CUW33" s="27"/>
      <c r="CUX33" s="27"/>
      <c r="CUY33" s="27"/>
      <c r="CUZ33" s="27"/>
      <c r="CVA33" s="27"/>
      <c r="CVB33" s="27"/>
      <c r="CVC33" s="27"/>
      <c r="CVD33" s="27"/>
      <c r="CVE33" s="27"/>
      <c r="CVF33" s="27"/>
      <c r="CVG33" s="27"/>
      <c r="CVH33" s="27"/>
      <c r="CVI33" s="27"/>
      <c r="CVJ33" s="27"/>
      <c r="CVK33" s="27"/>
      <c r="CVL33" s="27"/>
      <c r="CVM33" s="27"/>
      <c r="CVN33" s="27"/>
      <c r="CVO33" s="27"/>
      <c r="CVP33" s="27"/>
      <c r="CVQ33" s="27"/>
      <c r="CVR33" s="27"/>
      <c r="CVS33" s="27"/>
      <c r="CVT33" s="27"/>
      <c r="CVU33" s="27"/>
      <c r="CVV33" s="27"/>
      <c r="CVW33" s="27"/>
      <c r="CVX33" s="27"/>
      <c r="CVY33" s="27"/>
      <c r="CVZ33" s="27"/>
      <c r="CWA33" s="27"/>
      <c r="CWB33" s="27"/>
      <c r="CWC33" s="27"/>
      <c r="CWD33" s="27"/>
      <c r="CWE33" s="27"/>
      <c r="CWF33" s="27"/>
      <c r="CWG33" s="27"/>
      <c r="CWH33" s="27"/>
      <c r="CWI33" s="27"/>
      <c r="CWJ33" s="27"/>
      <c r="CWK33" s="27"/>
      <c r="CWL33" s="27"/>
      <c r="CWM33" s="27"/>
      <c r="CWN33" s="27"/>
      <c r="CWO33" s="27"/>
      <c r="CWP33" s="27"/>
      <c r="CWQ33" s="27"/>
      <c r="CWR33" s="27"/>
      <c r="CWS33" s="27"/>
      <c r="CWT33" s="27"/>
      <c r="CWU33" s="27"/>
      <c r="CWV33" s="27"/>
      <c r="CWW33" s="27"/>
      <c r="CWX33" s="27"/>
      <c r="CWY33" s="27"/>
      <c r="CWZ33" s="27"/>
      <c r="CXA33" s="27"/>
      <c r="CXB33" s="27"/>
      <c r="CXC33" s="27"/>
      <c r="CXD33" s="27"/>
      <c r="CXE33" s="27"/>
      <c r="CXF33" s="27"/>
      <c r="CXG33" s="27"/>
      <c r="CXH33" s="27"/>
      <c r="CXI33" s="27"/>
      <c r="CXJ33" s="27"/>
      <c r="CXK33" s="27"/>
      <c r="CXL33" s="27"/>
      <c r="CXM33" s="27"/>
      <c r="CXN33" s="27"/>
      <c r="CXO33" s="27"/>
      <c r="CXP33" s="27"/>
      <c r="CXQ33" s="27"/>
      <c r="CXR33" s="27"/>
      <c r="CXS33" s="27"/>
      <c r="CXT33" s="27"/>
      <c r="CXU33" s="27"/>
      <c r="CXV33" s="27"/>
      <c r="CXW33" s="27"/>
      <c r="CXX33" s="27"/>
      <c r="CXY33" s="27"/>
      <c r="CXZ33" s="27"/>
      <c r="CYA33" s="27"/>
      <c r="CYB33" s="27"/>
      <c r="CYC33" s="27"/>
      <c r="CYD33" s="27"/>
      <c r="CYE33" s="27"/>
      <c r="CYF33" s="27"/>
      <c r="CYG33" s="27"/>
      <c r="CYH33" s="27"/>
      <c r="CYI33" s="27"/>
      <c r="CYJ33" s="27"/>
      <c r="CYK33" s="27"/>
      <c r="CYL33" s="27"/>
      <c r="CYM33" s="27"/>
      <c r="CYN33" s="27"/>
      <c r="CYO33" s="27"/>
      <c r="CYP33" s="27"/>
      <c r="CYQ33" s="27"/>
      <c r="CYR33" s="27"/>
      <c r="CYS33" s="27"/>
      <c r="CYT33" s="27"/>
      <c r="CYU33" s="27"/>
      <c r="CYV33" s="27"/>
      <c r="CYW33" s="27"/>
      <c r="CYX33" s="27"/>
      <c r="CYY33" s="27"/>
      <c r="CYZ33" s="27"/>
      <c r="CZA33" s="27"/>
      <c r="CZB33" s="27"/>
      <c r="CZC33" s="27"/>
      <c r="CZD33" s="27"/>
      <c r="CZE33" s="27"/>
      <c r="CZF33" s="27"/>
      <c r="CZG33" s="27"/>
      <c r="CZH33" s="27"/>
      <c r="CZI33" s="27"/>
      <c r="CZJ33" s="27"/>
      <c r="CZK33" s="27"/>
      <c r="CZL33" s="27"/>
      <c r="CZM33" s="27"/>
      <c r="CZN33" s="27"/>
      <c r="CZO33" s="27"/>
      <c r="CZP33" s="27"/>
      <c r="CZQ33" s="27"/>
      <c r="CZR33" s="27"/>
      <c r="CZS33" s="27"/>
      <c r="CZT33" s="27"/>
      <c r="CZU33" s="27"/>
      <c r="CZV33" s="27"/>
      <c r="CZW33" s="27"/>
      <c r="CZX33" s="27"/>
      <c r="CZY33" s="27"/>
      <c r="CZZ33" s="27"/>
      <c r="DAA33" s="27"/>
      <c r="DAB33" s="27"/>
      <c r="DAC33" s="27"/>
      <c r="DAD33" s="27"/>
      <c r="DAE33" s="27"/>
      <c r="DAF33" s="27"/>
      <c r="DAG33" s="27"/>
      <c r="DAH33" s="27"/>
      <c r="DAI33" s="27"/>
      <c r="DAJ33" s="27"/>
      <c r="DAK33" s="27"/>
      <c r="DAL33" s="27"/>
      <c r="DAM33" s="27"/>
      <c r="DAN33" s="27"/>
      <c r="DAO33" s="27"/>
      <c r="DAP33" s="27"/>
      <c r="DAQ33" s="27"/>
      <c r="DAR33" s="27"/>
      <c r="DAS33" s="27"/>
      <c r="DAT33" s="27"/>
      <c r="DAU33" s="27"/>
      <c r="DAV33" s="27"/>
      <c r="DAW33" s="27"/>
      <c r="DAX33" s="27"/>
      <c r="DAY33" s="27"/>
      <c r="DAZ33" s="27"/>
      <c r="DBA33" s="27"/>
      <c r="DBB33" s="27"/>
      <c r="DBC33" s="27"/>
      <c r="DBD33" s="27"/>
      <c r="DBE33" s="27"/>
      <c r="DBF33" s="27"/>
      <c r="DBG33" s="27"/>
      <c r="DBH33" s="27"/>
      <c r="DBI33" s="27"/>
      <c r="DBJ33" s="27"/>
      <c r="DBK33" s="27"/>
      <c r="DBL33" s="27"/>
      <c r="DBM33" s="27"/>
      <c r="DBN33" s="27"/>
      <c r="DBO33" s="27"/>
      <c r="DBP33" s="27"/>
      <c r="DBQ33" s="27"/>
      <c r="DBR33" s="27"/>
      <c r="DBS33" s="27"/>
      <c r="DBT33" s="27"/>
      <c r="DBU33" s="27"/>
      <c r="DBV33" s="27"/>
      <c r="DBW33" s="27"/>
      <c r="DBX33" s="27"/>
      <c r="DBY33" s="27"/>
      <c r="DBZ33" s="27"/>
      <c r="DCA33" s="27"/>
      <c r="DCB33" s="27"/>
      <c r="DCC33" s="27"/>
      <c r="DCD33" s="27"/>
      <c r="DCE33" s="27"/>
      <c r="DCF33" s="27"/>
      <c r="DCG33" s="27"/>
      <c r="DCH33" s="27"/>
      <c r="DCI33" s="27"/>
      <c r="DCJ33" s="27"/>
      <c r="DCK33" s="27"/>
      <c r="DCL33" s="27"/>
      <c r="DCM33" s="27"/>
      <c r="DCN33" s="27"/>
      <c r="DCO33" s="27"/>
      <c r="DCP33" s="27"/>
      <c r="DCQ33" s="27"/>
      <c r="DCR33" s="27"/>
      <c r="DCS33" s="27"/>
      <c r="DCT33" s="27"/>
      <c r="DCU33" s="27"/>
      <c r="DCV33" s="27"/>
      <c r="DCW33" s="27"/>
      <c r="DCX33" s="27"/>
      <c r="DCY33" s="27"/>
      <c r="DCZ33" s="27"/>
      <c r="DDA33" s="27"/>
      <c r="DDB33" s="27"/>
      <c r="DDC33" s="27"/>
      <c r="DDD33" s="27"/>
      <c r="DDE33" s="27"/>
      <c r="DDF33" s="27"/>
      <c r="DDG33" s="27"/>
      <c r="DDH33" s="27"/>
      <c r="DDI33" s="27"/>
      <c r="DDJ33" s="27"/>
      <c r="DDK33" s="27"/>
      <c r="DDL33" s="27"/>
      <c r="DDM33" s="27"/>
      <c r="DDN33" s="27"/>
      <c r="DDO33" s="27"/>
      <c r="DDP33" s="27"/>
      <c r="DDQ33" s="27"/>
      <c r="DDR33" s="27"/>
      <c r="DDS33" s="27"/>
      <c r="DDT33" s="27"/>
      <c r="DDU33" s="27"/>
      <c r="DDV33" s="27"/>
      <c r="DDW33" s="27"/>
      <c r="DDX33" s="27"/>
      <c r="DDY33" s="27"/>
      <c r="DDZ33" s="27"/>
      <c r="DEA33" s="27"/>
      <c r="DEB33" s="27"/>
      <c r="DEC33" s="27"/>
      <c r="DED33" s="27"/>
      <c r="DEE33" s="27"/>
      <c r="DEF33" s="27"/>
      <c r="DEG33" s="27"/>
      <c r="DEH33" s="27"/>
      <c r="DEI33" s="27"/>
      <c r="DEJ33" s="27"/>
      <c r="DEK33" s="27"/>
      <c r="DEL33" s="27"/>
      <c r="DEM33" s="27"/>
      <c r="DEN33" s="27"/>
      <c r="DEO33" s="27"/>
      <c r="DEP33" s="27"/>
      <c r="DEQ33" s="27"/>
      <c r="DER33" s="27"/>
      <c r="DES33" s="27"/>
      <c r="DET33" s="27"/>
      <c r="DEU33" s="27"/>
      <c r="DEV33" s="27"/>
      <c r="DEW33" s="27"/>
      <c r="DEX33" s="27"/>
      <c r="DEY33" s="27"/>
      <c r="DEZ33" s="27"/>
      <c r="DFA33" s="27"/>
      <c r="DFB33" s="27"/>
      <c r="DFC33" s="27"/>
      <c r="DFD33" s="27"/>
      <c r="DFE33" s="27"/>
      <c r="DFF33" s="27"/>
      <c r="DFG33" s="27"/>
      <c r="DFH33" s="27"/>
      <c r="DFI33" s="27"/>
      <c r="DFJ33" s="27"/>
      <c r="DFK33" s="27"/>
      <c r="DFL33" s="27"/>
      <c r="DFM33" s="27"/>
      <c r="DFN33" s="27"/>
      <c r="DFO33" s="27"/>
      <c r="DFP33" s="27"/>
      <c r="DFQ33" s="27"/>
      <c r="DFR33" s="27"/>
      <c r="DFS33" s="27"/>
      <c r="DFT33" s="27"/>
      <c r="DFU33" s="27"/>
      <c r="DFV33" s="27"/>
      <c r="DFW33" s="27"/>
      <c r="DFX33" s="27"/>
      <c r="DFY33" s="27"/>
      <c r="DFZ33" s="27"/>
      <c r="DGA33" s="27"/>
      <c r="DGB33" s="27"/>
      <c r="DGC33" s="27"/>
      <c r="DGD33" s="27"/>
      <c r="DGE33" s="27"/>
      <c r="DGF33" s="27"/>
      <c r="DGG33" s="27"/>
      <c r="DGH33" s="27"/>
      <c r="DGI33" s="27"/>
      <c r="DGJ33" s="27"/>
      <c r="DGK33" s="27"/>
      <c r="DGL33" s="27"/>
      <c r="DGM33" s="27"/>
      <c r="DGN33" s="27"/>
      <c r="DGO33" s="27"/>
      <c r="DGP33" s="27"/>
      <c r="DGQ33" s="27"/>
      <c r="DGR33" s="27"/>
      <c r="DGS33" s="27"/>
      <c r="DGT33" s="27"/>
      <c r="DGU33" s="27"/>
      <c r="DGV33" s="27"/>
      <c r="DGW33" s="27"/>
      <c r="DGX33" s="27"/>
      <c r="DGY33" s="27"/>
      <c r="DGZ33" s="27"/>
      <c r="DHA33" s="27"/>
      <c r="DHB33" s="27"/>
      <c r="DHC33" s="27"/>
      <c r="DHD33" s="27"/>
      <c r="DHE33" s="27"/>
      <c r="DHF33" s="27"/>
      <c r="DHG33" s="27"/>
      <c r="DHH33" s="27"/>
      <c r="DHI33" s="27"/>
      <c r="DHJ33" s="27"/>
      <c r="DHK33" s="27"/>
      <c r="DHL33" s="27"/>
      <c r="DHM33" s="27"/>
      <c r="DHN33" s="27"/>
      <c r="DHO33" s="27"/>
      <c r="DHP33" s="27"/>
      <c r="DHQ33" s="27"/>
      <c r="DHR33" s="27"/>
      <c r="DHS33" s="27"/>
      <c r="DHT33" s="27"/>
      <c r="DHU33" s="27"/>
      <c r="DHV33" s="27"/>
      <c r="DHW33" s="27"/>
      <c r="DHX33" s="27"/>
      <c r="DHY33" s="27"/>
      <c r="DHZ33" s="27"/>
      <c r="DIA33" s="27"/>
      <c r="DIB33" s="27"/>
      <c r="DIC33" s="27"/>
      <c r="DID33" s="27"/>
      <c r="DIE33" s="27"/>
      <c r="DIF33" s="27"/>
      <c r="DIG33" s="27"/>
      <c r="DIH33" s="27"/>
      <c r="DII33" s="27"/>
      <c r="DIJ33" s="27"/>
      <c r="DIK33" s="27"/>
      <c r="DIL33" s="27"/>
      <c r="DIM33" s="27"/>
      <c r="DIN33" s="27"/>
      <c r="DIO33" s="27"/>
      <c r="DIP33" s="27"/>
      <c r="DIQ33" s="27"/>
      <c r="DIR33" s="27"/>
      <c r="DIS33" s="27"/>
      <c r="DIT33" s="27"/>
      <c r="DIU33" s="27"/>
      <c r="DIV33" s="27"/>
      <c r="DIW33" s="27"/>
      <c r="DIX33" s="27"/>
      <c r="DIY33" s="27"/>
      <c r="DIZ33" s="27"/>
      <c r="DJA33" s="27"/>
      <c r="DJB33" s="27"/>
      <c r="DJC33" s="27"/>
      <c r="DJD33" s="27"/>
      <c r="DJE33" s="27"/>
      <c r="DJF33" s="27"/>
      <c r="DJG33" s="27"/>
      <c r="DJH33" s="27"/>
      <c r="DJI33" s="27"/>
      <c r="DJJ33" s="27"/>
      <c r="DJK33" s="27"/>
      <c r="DJL33" s="27"/>
      <c r="DJM33" s="27"/>
      <c r="DJN33" s="27"/>
      <c r="DJO33" s="27"/>
      <c r="DJP33" s="27"/>
      <c r="DJQ33" s="27"/>
      <c r="DJR33" s="27"/>
      <c r="DJS33" s="27"/>
      <c r="DJT33" s="27"/>
      <c r="DJU33" s="27"/>
      <c r="DJV33" s="27"/>
      <c r="DJW33" s="27"/>
      <c r="DJX33" s="27"/>
      <c r="DJY33" s="27"/>
      <c r="DJZ33" s="27"/>
      <c r="DKA33" s="27"/>
      <c r="DKB33" s="27"/>
      <c r="DKC33" s="27"/>
      <c r="DKD33" s="27"/>
      <c r="DKE33" s="27"/>
      <c r="DKF33" s="27"/>
      <c r="DKG33" s="27"/>
      <c r="DKH33" s="27"/>
      <c r="DKI33" s="27"/>
      <c r="DKJ33" s="27"/>
      <c r="DKK33" s="27"/>
      <c r="DKL33" s="27"/>
      <c r="DKM33" s="27"/>
      <c r="DKN33" s="27"/>
      <c r="DKO33" s="27"/>
      <c r="DKP33" s="27"/>
      <c r="DKQ33" s="27"/>
      <c r="DKR33" s="27"/>
      <c r="DKS33" s="27"/>
      <c r="DKT33" s="27"/>
      <c r="DKU33" s="27"/>
      <c r="DKV33" s="27"/>
      <c r="DKW33" s="27"/>
      <c r="DKX33" s="27"/>
      <c r="DKY33" s="27"/>
      <c r="DKZ33" s="27"/>
      <c r="DLA33" s="27"/>
      <c r="DLB33" s="27"/>
      <c r="DLC33" s="27"/>
      <c r="DLD33" s="27"/>
      <c r="DLE33" s="27"/>
      <c r="DLF33" s="27"/>
      <c r="DLG33" s="27"/>
      <c r="DLH33" s="27"/>
      <c r="DLI33" s="27"/>
      <c r="DLJ33" s="27"/>
      <c r="DLK33" s="27"/>
      <c r="DLL33" s="27"/>
      <c r="DLM33" s="27"/>
      <c r="DLN33" s="27"/>
      <c r="DLO33" s="27"/>
      <c r="DLP33" s="27"/>
      <c r="DLQ33" s="27"/>
      <c r="DLR33" s="27"/>
      <c r="DLS33" s="27"/>
      <c r="DLT33" s="27"/>
      <c r="DLU33" s="27"/>
      <c r="DLV33" s="27"/>
      <c r="DLW33" s="27"/>
      <c r="DLX33" s="27"/>
      <c r="DLY33" s="27"/>
      <c r="DLZ33" s="27"/>
      <c r="DMA33" s="27"/>
      <c r="DMB33" s="27"/>
      <c r="DMC33" s="27"/>
      <c r="DMD33" s="27"/>
      <c r="DME33" s="27"/>
      <c r="DMF33" s="27"/>
      <c r="DMG33" s="27"/>
      <c r="DMH33" s="27"/>
      <c r="DMI33" s="27"/>
      <c r="DMJ33" s="27"/>
      <c r="DMK33" s="27"/>
      <c r="DML33" s="27"/>
      <c r="DMM33" s="27"/>
      <c r="DMN33" s="27"/>
      <c r="DMO33" s="27"/>
      <c r="DMP33" s="27"/>
      <c r="DMQ33" s="27"/>
      <c r="DMR33" s="27"/>
      <c r="DMS33" s="27"/>
      <c r="DMT33" s="27"/>
      <c r="DMU33" s="27"/>
      <c r="DMV33" s="27"/>
      <c r="DMW33" s="27"/>
      <c r="DMX33" s="27"/>
      <c r="DMY33" s="27"/>
      <c r="DMZ33" s="27"/>
      <c r="DNA33" s="27"/>
      <c r="DNB33" s="27"/>
      <c r="DNC33" s="27"/>
      <c r="DND33" s="27"/>
      <c r="DNE33" s="27"/>
      <c r="DNF33" s="27"/>
      <c r="DNG33" s="27"/>
      <c r="DNH33" s="27"/>
      <c r="DNI33" s="27"/>
      <c r="DNJ33" s="27"/>
      <c r="DNK33" s="27"/>
      <c r="DNL33" s="27"/>
      <c r="DNM33" s="27"/>
      <c r="DNN33" s="27"/>
      <c r="DNO33" s="27"/>
      <c r="DNP33" s="27"/>
      <c r="DNQ33" s="27"/>
      <c r="DNR33" s="27"/>
      <c r="DNS33" s="27"/>
      <c r="DNT33" s="27"/>
      <c r="DNU33" s="27"/>
      <c r="DNV33" s="27"/>
      <c r="DNW33" s="27"/>
      <c r="DNX33" s="27"/>
      <c r="DNY33" s="27"/>
      <c r="DNZ33" s="27"/>
      <c r="DOA33" s="27"/>
      <c r="DOB33" s="27"/>
      <c r="DOC33" s="27"/>
      <c r="DOD33" s="27"/>
      <c r="DOE33" s="27"/>
      <c r="DOF33" s="27"/>
      <c r="DOG33" s="27"/>
      <c r="DOH33" s="27"/>
      <c r="DOI33" s="27"/>
      <c r="DOJ33" s="27"/>
      <c r="DOK33" s="27"/>
      <c r="DOL33" s="27"/>
      <c r="DOM33" s="27"/>
      <c r="DON33" s="27"/>
      <c r="DOO33" s="27"/>
      <c r="DOP33" s="27"/>
      <c r="DOQ33" s="27"/>
      <c r="DOR33" s="27"/>
      <c r="DOS33" s="27"/>
      <c r="DOT33" s="27"/>
      <c r="DOU33" s="27"/>
      <c r="DOV33" s="27"/>
      <c r="DOW33" s="27"/>
      <c r="DOX33" s="27"/>
      <c r="DOY33" s="27"/>
      <c r="DOZ33" s="27"/>
      <c r="DPA33" s="27"/>
      <c r="DPB33" s="27"/>
      <c r="DPC33" s="27"/>
      <c r="DPD33" s="27"/>
      <c r="DPE33" s="27"/>
      <c r="DPF33" s="27"/>
      <c r="DPG33" s="27"/>
      <c r="DPH33" s="27"/>
      <c r="DPI33" s="27"/>
      <c r="DPJ33" s="27"/>
      <c r="DPK33" s="27"/>
      <c r="DPL33" s="27"/>
      <c r="DPM33" s="27"/>
      <c r="DPN33" s="27"/>
      <c r="DPO33" s="27"/>
      <c r="DPP33" s="27"/>
      <c r="DPQ33" s="27"/>
      <c r="DPR33" s="27"/>
      <c r="DPS33" s="27"/>
      <c r="DPT33" s="27"/>
      <c r="DPU33" s="27"/>
      <c r="DPV33" s="27"/>
      <c r="DPW33" s="27"/>
      <c r="DPX33" s="27"/>
      <c r="DPY33" s="27"/>
      <c r="DPZ33" s="27"/>
      <c r="DQA33" s="27"/>
      <c r="DQB33" s="27"/>
      <c r="DQC33" s="27"/>
      <c r="DQD33" s="27"/>
      <c r="DQE33" s="27"/>
      <c r="DQF33" s="27"/>
      <c r="DQG33" s="27"/>
      <c r="DQH33" s="27"/>
      <c r="DQI33" s="27"/>
      <c r="DQJ33" s="27"/>
      <c r="DQK33" s="27"/>
      <c r="DQL33" s="27"/>
      <c r="DQM33" s="27"/>
      <c r="DQN33" s="27"/>
      <c r="DQO33" s="27"/>
      <c r="DQP33" s="27"/>
      <c r="DQQ33" s="27"/>
      <c r="DQR33" s="27"/>
      <c r="DQS33" s="27"/>
      <c r="DQT33" s="27"/>
      <c r="DQU33" s="27"/>
      <c r="DQV33" s="27"/>
      <c r="DQW33" s="27"/>
      <c r="DQX33" s="27"/>
      <c r="DQY33" s="27"/>
      <c r="DQZ33" s="27"/>
      <c r="DRA33" s="27"/>
      <c r="DRB33" s="27"/>
      <c r="DRC33" s="27"/>
      <c r="DRD33" s="27"/>
      <c r="DRE33" s="27"/>
      <c r="DRF33" s="27"/>
      <c r="DRG33" s="27"/>
      <c r="DRH33" s="27"/>
      <c r="DRI33" s="27"/>
      <c r="DRJ33" s="27"/>
      <c r="DRK33" s="27"/>
      <c r="DRL33" s="27"/>
      <c r="DRM33" s="27"/>
      <c r="DRN33" s="27"/>
      <c r="DRO33" s="27"/>
      <c r="DRP33" s="27"/>
      <c r="DRQ33" s="27"/>
      <c r="DRR33" s="27"/>
      <c r="DRS33" s="27"/>
      <c r="DRT33" s="27"/>
      <c r="DRU33" s="27"/>
      <c r="DRV33" s="27"/>
      <c r="DRW33" s="27"/>
      <c r="DRX33" s="27"/>
      <c r="DRY33" s="27"/>
      <c r="DRZ33" s="27"/>
      <c r="DSA33" s="27"/>
      <c r="DSB33" s="27"/>
      <c r="DSC33" s="27"/>
      <c r="DSD33" s="27"/>
      <c r="DSE33" s="27"/>
      <c r="DSF33" s="27"/>
      <c r="DSG33" s="27"/>
      <c r="DSH33" s="27"/>
      <c r="DSI33" s="27"/>
      <c r="DSJ33" s="27"/>
      <c r="DSK33" s="27"/>
      <c r="DSL33" s="27"/>
      <c r="DSM33" s="27"/>
      <c r="DSN33" s="27"/>
      <c r="DSO33" s="27"/>
      <c r="DSP33" s="27"/>
      <c r="DSQ33" s="27"/>
      <c r="DSR33" s="27"/>
      <c r="DSS33" s="27"/>
      <c r="DST33" s="27"/>
      <c r="DSU33" s="27"/>
      <c r="DSV33" s="27"/>
      <c r="DSW33" s="27"/>
      <c r="DSX33" s="27"/>
      <c r="DSY33" s="27"/>
      <c r="DSZ33" s="27"/>
      <c r="DTA33" s="27"/>
      <c r="DTB33" s="27"/>
      <c r="DTC33" s="27"/>
      <c r="DTD33" s="27"/>
      <c r="DTE33" s="27"/>
      <c r="DTF33" s="27"/>
      <c r="DTG33" s="27"/>
      <c r="DTH33" s="27"/>
      <c r="DTI33" s="27"/>
      <c r="DTJ33" s="27"/>
      <c r="DTK33" s="27"/>
      <c r="DTL33" s="27"/>
      <c r="DTM33" s="27"/>
      <c r="DTN33" s="27"/>
      <c r="DTO33" s="27"/>
      <c r="DTP33" s="27"/>
      <c r="DTQ33" s="27"/>
      <c r="DTR33" s="27"/>
      <c r="DTS33" s="27"/>
      <c r="DTT33" s="27"/>
      <c r="DTU33" s="27"/>
      <c r="DTV33" s="27"/>
      <c r="DTW33" s="27"/>
      <c r="DTX33" s="27"/>
      <c r="DTY33" s="27"/>
      <c r="DTZ33" s="27"/>
      <c r="DUA33" s="27"/>
      <c r="DUB33" s="27"/>
      <c r="DUC33" s="27"/>
      <c r="DUD33" s="27"/>
      <c r="DUE33" s="27"/>
      <c r="DUF33" s="27"/>
      <c r="DUG33" s="27"/>
      <c r="DUH33" s="27"/>
      <c r="DUI33" s="27"/>
      <c r="DUJ33" s="27"/>
      <c r="DUK33" s="27"/>
      <c r="DUL33" s="27"/>
      <c r="DUM33" s="27"/>
      <c r="DUN33" s="27"/>
      <c r="DUO33" s="27"/>
      <c r="DUP33" s="27"/>
      <c r="DUQ33" s="27"/>
      <c r="DUR33" s="27"/>
      <c r="DUS33" s="27"/>
      <c r="DUT33" s="27"/>
      <c r="DUU33" s="27"/>
      <c r="DUV33" s="27"/>
      <c r="DUW33" s="27"/>
      <c r="DUX33" s="27"/>
      <c r="DUY33" s="27"/>
      <c r="DUZ33" s="27"/>
      <c r="DVA33" s="27"/>
      <c r="DVB33" s="27"/>
      <c r="DVC33" s="27"/>
      <c r="DVD33" s="27"/>
      <c r="DVE33" s="27"/>
      <c r="DVF33" s="27"/>
      <c r="DVG33" s="27"/>
      <c r="DVH33" s="27"/>
      <c r="DVI33" s="27"/>
      <c r="DVJ33" s="27"/>
      <c r="DVK33" s="27"/>
      <c r="DVL33" s="27"/>
      <c r="DVM33" s="27"/>
      <c r="DVN33" s="27"/>
      <c r="DVO33" s="27"/>
      <c r="DVP33" s="27"/>
      <c r="DVQ33" s="27"/>
      <c r="DVR33" s="27"/>
      <c r="DVS33" s="27"/>
      <c r="DVT33" s="27"/>
      <c r="DVU33" s="27"/>
      <c r="DVV33" s="27"/>
      <c r="DVW33" s="27"/>
      <c r="DVX33" s="27"/>
      <c r="DVY33" s="27"/>
      <c r="DVZ33" s="27"/>
      <c r="DWA33" s="27"/>
      <c r="DWB33" s="27"/>
      <c r="DWC33" s="27"/>
      <c r="DWD33" s="27"/>
      <c r="DWE33" s="27"/>
      <c r="DWF33" s="27"/>
      <c r="DWG33" s="27"/>
      <c r="DWH33" s="27"/>
      <c r="DWI33" s="27"/>
      <c r="DWJ33" s="27"/>
      <c r="DWK33" s="27"/>
      <c r="DWL33" s="27"/>
      <c r="DWM33" s="27"/>
      <c r="DWN33" s="27"/>
      <c r="DWO33" s="27"/>
      <c r="DWP33" s="27"/>
      <c r="DWQ33" s="27"/>
      <c r="DWR33" s="27"/>
      <c r="DWS33" s="27"/>
      <c r="DWT33" s="27"/>
      <c r="DWU33" s="27"/>
      <c r="DWV33" s="27"/>
      <c r="DWW33" s="27"/>
      <c r="DWX33" s="27"/>
      <c r="DWY33" s="27"/>
      <c r="DWZ33" s="27"/>
      <c r="DXA33" s="27"/>
      <c r="DXB33" s="27"/>
      <c r="DXC33" s="27"/>
      <c r="DXD33" s="27"/>
      <c r="DXE33" s="27"/>
      <c r="DXF33" s="27"/>
      <c r="DXG33" s="27"/>
      <c r="DXH33" s="27"/>
      <c r="DXI33" s="27"/>
      <c r="DXJ33" s="27"/>
      <c r="DXK33" s="27"/>
      <c r="DXL33" s="27"/>
      <c r="DXM33" s="27"/>
      <c r="DXN33" s="27"/>
      <c r="DXO33" s="27"/>
      <c r="DXP33" s="27"/>
      <c r="DXQ33" s="27"/>
      <c r="DXR33" s="27"/>
      <c r="DXS33" s="27"/>
      <c r="DXT33" s="27"/>
      <c r="DXU33" s="27"/>
      <c r="DXV33" s="27"/>
      <c r="DXW33" s="27"/>
      <c r="DXX33" s="27"/>
      <c r="DXY33" s="27"/>
      <c r="DXZ33" s="27"/>
      <c r="DYA33" s="27"/>
      <c r="DYB33" s="27"/>
      <c r="DYC33" s="27"/>
      <c r="DYD33" s="27"/>
      <c r="DYE33" s="27"/>
      <c r="DYF33" s="27"/>
      <c r="DYG33" s="27"/>
      <c r="DYH33" s="27"/>
      <c r="DYI33" s="27"/>
      <c r="DYJ33" s="27"/>
      <c r="DYK33" s="27"/>
      <c r="DYL33" s="27"/>
      <c r="DYM33" s="27"/>
      <c r="DYN33" s="27"/>
      <c r="DYO33" s="27"/>
      <c r="DYP33" s="27"/>
      <c r="DYQ33" s="27"/>
      <c r="DYR33" s="27"/>
      <c r="DYS33" s="27"/>
      <c r="DYT33" s="27"/>
      <c r="DYU33" s="27"/>
      <c r="DYV33" s="27"/>
      <c r="DYW33" s="27"/>
      <c r="DYX33" s="27"/>
      <c r="DYY33" s="27"/>
      <c r="DYZ33" s="27"/>
      <c r="DZA33" s="27"/>
      <c r="DZB33" s="27"/>
      <c r="DZC33" s="27"/>
      <c r="DZD33" s="27"/>
      <c r="DZE33" s="27"/>
      <c r="DZF33" s="27"/>
      <c r="DZG33" s="27"/>
      <c r="DZH33" s="27"/>
      <c r="DZI33" s="27"/>
      <c r="DZJ33" s="27"/>
      <c r="DZK33" s="27"/>
      <c r="DZL33" s="27"/>
      <c r="DZM33" s="27"/>
      <c r="DZN33" s="27"/>
      <c r="DZO33" s="27"/>
      <c r="DZP33" s="27"/>
      <c r="DZQ33" s="27"/>
      <c r="DZR33" s="27"/>
      <c r="DZS33" s="27"/>
      <c r="DZT33" s="27"/>
      <c r="DZU33" s="27"/>
      <c r="DZV33" s="27"/>
      <c r="DZW33" s="27"/>
      <c r="DZX33" s="27"/>
      <c r="DZY33" s="27"/>
      <c r="DZZ33" s="27"/>
      <c r="EAA33" s="27"/>
      <c r="EAB33" s="27"/>
      <c r="EAC33" s="27"/>
      <c r="EAD33" s="27"/>
      <c r="EAE33" s="27"/>
      <c r="EAF33" s="27"/>
      <c r="EAG33" s="27"/>
      <c r="EAH33" s="27"/>
      <c r="EAI33" s="27"/>
      <c r="EAJ33" s="27"/>
      <c r="EAK33" s="27"/>
      <c r="EAL33" s="27"/>
      <c r="EAM33" s="27"/>
      <c r="EAN33" s="27"/>
      <c r="EAO33" s="27"/>
      <c r="EAP33" s="27"/>
      <c r="EAQ33" s="27"/>
      <c r="EAR33" s="27"/>
      <c r="EAS33" s="27"/>
      <c r="EAT33" s="27"/>
      <c r="EAU33" s="27"/>
      <c r="EAV33" s="27"/>
      <c r="EAW33" s="27"/>
      <c r="EAX33" s="27"/>
      <c r="EAY33" s="27"/>
      <c r="EAZ33" s="27"/>
      <c r="EBA33" s="27"/>
      <c r="EBB33" s="27"/>
      <c r="EBC33" s="27"/>
      <c r="EBD33" s="27"/>
      <c r="EBE33" s="27"/>
      <c r="EBF33" s="27"/>
      <c r="EBG33" s="27"/>
      <c r="EBH33" s="27"/>
      <c r="EBI33" s="27"/>
      <c r="EBJ33" s="27"/>
      <c r="EBK33" s="27"/>
      <c r="EBL33" s="27"/>
      <c r="EBM33" s="27"/>
      <c r="EBN33" s="27"/>
      <c r="EBO33" s="27"/>
      <c r="EBP33" s="27"/>
      <c r="EBQ33" s="27"/>
      <c r="EBR33" s="27"/>
      <c r="EBS33" s="27"/>
      <c r="EBT33" s="27"/>
      <c r="EBU33" s="27"/>
      <c r="EBV33" s="27"/>
      <c r="EBW33" s="27"/>
      <c r="EBX33" s="27"/>
      <c r="EBY33" s="27"/>
      <c r="EBZ33" s="27"/>
      <c r="ECA33" s="27"/>
      <c r="ECB33" s="27"/>
      <c r="ECC33" s="27"/>
      <c r="ECD33" s="27"/>
      <c r="ECE33" s="27"/>
      <c r="ECF33" s="27"/>
      <c r="ECG33" s="27"/>
      <c r="ECH33" s="27"/>
      <c r="ECI33" s="27"/>
      <c r="ECJ33" s="27"/>
      <c r="ECK33" s="27"/>
      <c r="ECL33" s="27"/>
      <c r="ECM33" s="27"/>
      <c r="ECN33" s="27"/>
      <c r="ECO33" s="27"/>
      <c r="ECP33" s="27"/>
      <c r="ECQ33" s="27"/>
      <c r="ECR33" s="27"/>
      <c r="ECS33" s="27"/>
      <c r="ECT33" s="27"/>
      <c r="ECU33" s="27"/>
      <c r="ECV33" s="27"/>
      <c r="ECW33" s="27"/>
      <c r="ECX33" s="27"/>
      <c r="ECY33" s="27"/>
      <c r="ECZ33" s="27"/>
      <c r="EDA33" s="27"/>
      <c r="EDB33" s="27"/>
      <c r="EDC33" s="27"/>
      <c r="EDD33" s="27"/>
      <c r="EDE33" s="27"/>
      <c r="EDF33" s="27"/>
      <c r="EDG33" s="27"/>
      <c r="EDH33" s="27"/>
      <c r="EDI33" s="27"/>
      <c r="EDJ33" s="27"/>
      <c r="EDK33" s="27"/>
      <c r="EDL33" s="27"/>
      <c r="EDM33" s="27"/>
      <c r="EDN33" s="27"/>
      <c r="EDO33" s="27"/>
      <c r="EDP33" s="27"/>
      <c r="EDQ33" s="27"/>
      <c r="EDR33" s="27"/>
      <c r="EDS33" s="27"/>
      <c r="EDT33" s="27"/>
      <c r="EDU33" s="27"/>
      <c r="EDV33" s="27"/>
      <c r="EDW33" s="27"/>
      <c r="EDX33" s="27"/>
      <c r="EDY33" s="27"/>
      <c r="EDZ33" s="27"/>
      <c r="EEA33" s="27"/>
      <c r="EEB33" s="27"/>
      <c r="EEC33" s="27"/>
      <c r="EED33" s="27"/>
      <c r="EEE33" s="27"/>
      <c r="EEF33" s="27"/>
      <c r="EEG33" s="27"/>
      <c r="EEH33" s="27"/>
      <c r="EEI33" s="27"/>
      <c r="EEJ33" s="27"/>
      <c r="EEK33" s="27"/>
      <c r="EEL33" s="27"/>
      <c r="EEM33" s="27"/>
      <c r="EEN33" s="27"/>
      <c r="EEO33" s="27"/>
      <c r="EEP33" s="27"/>
      <c r="EEQ33" s="27"/>
      <c r="EER33" s="27"/>
      <c r="EES33" s="27"/>
      <c r="EET33" s="27"/>
      <c r="EEU33" s="27"/>
      <c r="EEV33" s="27"/>
      <c r="EEW33" s="27"/>
      <c r="EEX33" s="27"/>
      <c r="EEY33" s="27"/>
      <c r="EEZ33" s="27"/>
      <c r="EFA33" s="27"/>
      <c r="EFB33" s="27"/>
      <c r="EFC33" s="27"/>
      <c r="EFD33" s="27"/>
      <c r="EFE33" s="27"/>
      <c r="EFF33" s="27"/>
      <c r="EFG33" s="27"/>
      <c r="EFH33" s="27"/>
      <c r="EFI33" s="27"/>
      <c r="EFJ33" s="27"/>
      <c r="EFK33" s="27"/>
      <c r="EFL33" s="27"/>
      <c r="EFM33" s="27"/>
      <c r="EFN33" s="27"/>
      <c r="EFO33" s="27"/>
      <c r="EFP33" s="27"/>
      <c r="EFQ33" s="27"/>
      <c r="EFR33" s="27"/>
      <c r="EFS33" s="27"/>
      <c r="EFT33" s="27"/>
      <c r="EFU33" s="27"/>
      <c r="EFV33" s="27"/>
      <c r="EFW33" s="27"/>
      <c r="EFX33" s="27"/>
      <c r="EFY33" s="27"/>
      <c r="EFZ33" s="27"/>
      <c r="EGA33" s="27"/>
      <c r="EGB33" s="27"/>
      <c r="EGC33" s="27"/>
      <c r="EGD33" s="27"/>
      <c r="EGE33" s="27"/>
      <c r="EGF33" s="27"/>
      <c r="EGG33" s="27"/>
      <c r="EGH33" s="27"/>
      <c r="EGI33" s="27"/>
      <c r="EGJ33" s="27"/>
      <c r="EGK33" s="27"/>
      <c r="EGL33" s="27"/>
      <c r="EGM33" s="27"/>
      <c r="EGN33" s="27"/>
      <c r="EGO33" s="27"/>
      <c r="EGP33" s="27"/>
      <c r="EGQ33" s="27"/>
      <c r="EGR33" s="27"/>
      <c r="EGS33" s="27"/>
      <c r="EGT33" s="27"/>
      <c r="EGU33" s="27"/>
      <c r="EGV33" s="27"/>
      <c r="EGW33" s="27"/>
      <c r="EGX33" s="27"/>
      <c r="EGY33" s="27"/>
      <c r="EGZ33" s="27"/>
      <c r="EHA33" s="27"/>
      <c r="EHB33" s="27"/>
      <c r="EHC33" s="27"/>
      <c r="EHD33" s="27"/>
      <c r="EHE33" s="27"/>
      <c r="EHF33" s="27"/>
      <c r="EHG33" s="27"/>
      <c r="EHH33" s="27"/>
      <c r="EHI33" s="27"/>
      <c r="EHJ33" s="27"/>
      <c r="EHK33" s="27"/>
      <c r="EHL33" s="27"/>
      <c r="EHM33" s="27"/>
      <c r="EHN33" s="27"/>
      <c r="EHO33" s="27"/>
      <c r="EHP33" s="27"/>
      <c r="EHQ33" s="27"/>
      <c r="EHR33" s="27"/>
      <c r="EHS33" s="27"/>
      <c r="EHT33" s="27"/>
      <c r="EHU33" s="27"/>
      <c r="EHV33" s="27"/>
      <c r="EHW33" s="27"/>
      <c r="EHX33" s="27"/>
      <c r="EHY33" s="27"/>
      <c r="EHZ33" s="27"/>
      <c r="EIA33" s="27"/>
      <c r="EIB33" s="27"/>
      <c r="EIC33" s="27"/>
      <c r="EID33" s="27"/>
      <c r="EIE33" s="27"/>
      <c r="EIF33" s="27"/>
      <c r="EIG33" s="27"/>
      <c r="EIH33" s="27"/>
      <c r="EII33" s="27"/>
      <c r="EIJ33" s="27"/>
      <c r="EIK33" s="27"/>
      <c r="EIL33" s="27"/>
      <c r="EIM33" s="27"/>
      <c r="EIN33" s="27"/>
      <c r="EIO33" s="27"/>
      <c r="EIP33" s="27"/>
      <c r="EIQ33" s="27"/>
      <c r="EIR33" s="27"/>
      <c r="EIS33" s="27"/>
      <c r="EIT33" s="27"/>
      <c r="EIU33" s="27"/>
      <c r="EIV33" s="27"/>
      <c r="EIW33" s="27"/>
      <c r="EIX33" s="27"/>
      <c r="EIY33" s="27"/>
      <c r="EIZ33" s="27"/>
      <c r="EJA33" s="27"/>
      <c r="EJB33" s="27"/>
      <c r="EJC33" s="27"/>
      <c r="EJD33" s="27"/>
      <c r="EJE33" s="27"/>
      <c r="EJF33" s="27"/>
      <c r="EJG33" s="27"/>
      <c r="EJH33" s="27"/>
      <c r="EJI33" s="27"/>
      <c r="EJJ33" s="27"/>
      <c r="EJK33" s="27"/>
      <c r="EJL33" s="27"/>
      <c r="EJM33" s="27"/>
      <c r="EJN33" s="27"/>
      <c r="EJO33" s="27"/>
      <c r="EJP33" s="27"/>
      <c r="EJQ33" s="27"/>
      <c r="EJR33" s="27"/>
      <c r="EJS33" s="27"/>
      <c r="EJT33" s="27"/>
      <c r="EJU33" s="27"/>
      <c r="EJV33" s="27"/>
      <c r="EJW33" s="27"/>
      <c r="EJX33" s="27"/>
      <c r="EJY33" s="27"/>
      <c r="EJZ33" s="27"/>
      <c r="EKA33" s="27"/>
      <c r="EKB33" s="27"/>
      <c r="EKC33" s="27"/>
      <c r="EKD33" s="27"/>
      <c r="EKE33" s="27"/>
      <c r="EKF33" s="27"/>
      <c r="EKG33" s="27"/>
      <c r="EKH33" s="27"/>
      <c r="EKI33" s="27"/>
      <c r="EKJ33" s="27"/>
      <c r="EKK33" s="27"/>
      <c r="EKL33" s="27"/>
      <c r="EKM33" s="27"/>
      <c r="EKN33" s="27"/>
      <c r="EKO33" s="27"/>
      <c r="EKP33" s="27"/>
      <c r="EKQ33" s="27"/>
      <c r="EKR33" s="27"/>
      <c r="EKS33" s="27"/>
      <c r="EKT33" s="27"/>
      <c r="EKU33" s="27"/>
      <c r="EKV33" s="27"/>
      <c r="EKW33" s="27"/>
      <c r="EKX33" s="27"/>
      <c r="EKY33" s="27"/>
      <c r="EKZ33" s="27"/>
      <c r="ELA33" s="27"/>
      <c r="ELB33" s="27"/>
      <c r="ELC33" s="27"/>
      <c r="ELD33" s="27"/>
      <c r="ELE33" s="27"/>
      <c r="ELF33" s="27"/>
      <c r="ELG33" s="27"/>
      <c r="ELH33" s="27"/>
      <c r="ELI33" s="27"/>
      <c r="ELJ33" s="27"/>
      <c r="ELK33" s="27"/>
      <c r="ELL33" s="27"/>
      <c r="ELM33" s="27"/>
      <c r="ELN33" s="27"/>
      <c r="ELO33" s="27"/>
      <c r="ELP33" s="27"/>
      <c r="ELQ33" s="27"/>
      <c r="ELR33" s="27"/>
      <c r="ELS33" s="27"/>
      <c r="ELT33" s="27"/>
      <c r="ELU33" s="27"/>
      <c r="ELV33" s="27"/>
      <c r="ELW33" s="27"/>
      <c r="ELX33" s="27"/>
      <c r="ELY33" s="27"/>
      <c r="ELZ33" s="27"/>
      <c r="EMA33" s="27"/>
      <c r="EMB33" s="27"/>
      <c r="EMC33" s="27"/>
      <c r="EMD33" s="27"/>
      <c r="EME33" s="27"/>
      <c r="EMF33" s="27"/>
      <c r="EMG33" s="27"/>
      <c r="EMH33" s="27"/>
      <c r="EMI33" s="27"/>
      <c r="EMJ33" s="27"/>
      <c r="EMK33" s="27"/>
      <c r="EML33" s="27"/>
      <c r="EMM33" s="27"/>
      <c r="EMN33" s="27"/>
      <c r="EMO33" s="27"/>
      <c r="EMP33" s="27"/>
      <c r="EMQ33" s="27"/>
      <c r="EMR33" s="27"/>
      <c r="EMS33" s="27"/>
      <c r="EMT33" s="27"/>
      <c r="EMU33" s="27"/>
      <c r="EMV33" s="27"/>
      <c r="EMW33" s="27"/>
      <c r="EMX33" s="27"/>
      <c r="EMY33" s="27"/>
      <c r="EMZ33" s="27"/>
      <c r="ENA33" s="27"/>
      <c r="ENB33" s="27"/>
      <c r="ENC33" s="27"/>
      <c r="END33" s="27"/>
      <c r="ENE33" s="27"/>
      <c r="ENF33" s="27"/>
      <c r="ENG33" s="27"/>
      <c r="ENH33" s="27"/>
      <c r="ENI33" s="27"/>
      <c r="ENJ33" s="27"/>
      <c r="ENK33" s="27"/>
      <c r="ENL33" s="27"/>
      <c r="ENM33" s="27"/>
      <c r="ENN33" s="27"/>
      <c r="ENO33" s="27"/>
      <c r="ENP33" s="27"/>
      <c r="ENQ33" s="27"/>
      <c r="ENR33" s="27"/>
      <c r="ENS33" s="27"/>
      <c r="ENT33" s="27"/>
      <c r="ENU33" s="27"/>
      <c r="ENV33" s="27"/>
      <c r="ENW33" s="27"/>
      <c r="ENX33" s="27"/>
      <c r="ENY33" s="27"/>
      <c r="ENZ33" s="27"/>
      <c r="EOA33" s="27"/>
      <c r="EOB33" s="27"/>
      <c r="EOC33" s="27"/>
      <c r="EOD33" s="27"/>
      <c r="EOE33" s="27"/>
      <c r="EOF33" s="27"/>
      <c r="EOG33" s="27"/>
      <c r="EOH33" s="27"/>
      <c r="EOI33" s="27"/>
      <c r="EOJ33" s="27"/>
      <c r="EOK33" s="27"/>
      <c r="EOL33" s="27"/>
      <c r="EOM33" s="27"/>
      <c r="EON33" s="27"/>
      <c r="EOO33" s="27"/>
      <c r="EOP33" s="27"/>
      <c r="EOQ33" s="27"/>
      <c r="EOR33" s="27"/>
      <c r="EOS33" s="27"/>
      <c r="EOT33" s="27"/>
      <c r="EOU33" s="27"/>
      <c r="EOV33" s="27"/>
      <c r="EOW33" s="27"/>
      <c r="EOX33" s="27"/>
      <c r="EOY33" s="27"/>
      <c r="EOZ33" s="27"/>
      <c r="EPA33" s="27"/>
      <c r="EPB33" s="27"/>
      <c r="EPC33" s="27"/>
      <c r="EPD33" s="27"/>
      <c r="EPE33" s="27"/>
      <c r="EPF33" s="27"/>
      <c r="EPG33" s="27"/>
      <c r="EPH33" s="27"/>
      <c r="EPI33" s="27"/>
      <c r="EPJ33" s="27"/>
      <c r="EPK33" s="27"/>
      <c r="EPL33" s="27"/>
      <c r="EPM33" s="27"/>
      <c r="EPN33" s="27"/>
      <c r="EPO33" s="27"/>
      <c r="EPP33" s="27"/>
      <c r="EPQ33" s="27"/>
      <c r="EPR33" s="27"/>
      <c r="EPS33" s="27"/>
      <c r="EPT33" s="27"/>
      <c r="EPU33" s="27"/>
      <c r="EPV33" s="27"/>
      <c r="EPW33" s="27"/>
      <c r="EPX33" s="27"/>
      <c r="EPY33" s="27"/>
      <c r="EPZ33" s="27"/>
      <c r="EQA33" s="27"/>
      <c r="EQB33" s="27"/>
      <c r="EQC33" s="27"/>
      <c r="EQD33" s="27"/>
      <c r="EQE33" s="27"/>
      <c r="EQF33" s="27"/>
      <c r="EQG33" s="27"/>
      <c r="EQH33" s="27"/>
      <c r="EQI33" s="27"/>
      <c r="EQJ33" s="27"/>
      <c r="EQK33" s="27"/>
      <c r="EQL33" s="27"/>
      <c r="EQM33" s="27"/>
      <c r="EQN33" s="27"/>
      <c r="EQO33" s="27"/>
      <c r="EQP33" s="27"/>
      <c r="EQQ33" s="27"/>
      <c r="EQR33" s="27"/>
      <c r="EQS33" s="27"/>
      <c r="EQT33" s="27"/>
      <c r="EQU33" s="27"/>
      <c r="EQV33" s="27"/>
      <c r="EQW33" s="27"/>
      <c r="EQX33" s="27"/>
      <c r="EQY33" s="27"/>
      <c r="EQZ33" s="27"/>
      <c r="ERA33" s="27"/>
      <c r="ERB33" s="27"/>
      <c r="ERC33" s="27"/>
      <c r="ERD33" s="27"/>
      <c r="ERE33" s="27"/>
      <c r="ERF33" s="27"/>
      <c r="ERG33" s="27"/>
      <c r="ERH33" s="27"/>
      <c r="ERI33" s="27"/>
      <c r="ERJ33" s="27"/>
      <c r="ERK33" s="27"/>
      <c r="ERL33" s="27"/>
      <c r="ERM33" s="27"/>
      <c r="ERN33" s="27"/>
      <c r="ERO33" s="27"/>
      <c r="ERP33" s="27"/>
      <c r="ERQ33" s="27"/>
      <c r="ERR33" s="27"/>
      <c r="ERS33" s="27"/>
      <c r="ERT33" s="27"/>
      <c r="ERU33" s="27"/>
      <c r="ERV33" s="27"/>
      <c r="ERW33" s="27"/>
      <c r="ERX33" s="27"/>
      <c r="ERY33" s="27"/>
      <c r="ERZ33" s="27"/>
      <c r="ESA33" s="27"/>
      <c r="ESB33" s="27"/>
      <c r="ESC33" s="27"/>
      <c r="ESD33" s="27"/>
      <c r="ESE33" s="27"/>
      <c r="ESF33" s="27"/>
      <c r="ESG33" s="27"/>
      <c r="ESH33" s="27"/>
      <c r="ESI33" s="27"/>
      <c r="ESJ33" s="27"/>
      <c r="ESK33" s="27"/>
      <c r="ESL33" s="27"/>
      <c r="ESM33" s="27"/>
      <c r="ESN33" s="27"/>
      <c r="ESO33" s="27"/>
      <c r="ESP33" s="27"/>
      <c r="ESQ33" s="27"/>
      <c r="ESR33" s="27"/>
      <c r="ESS33" s="27"/>
      <c r="EST33" s="27"/>
      <c r="ESU33" s="27"/>
      <c r="ESV33" s="27"/>
      <c r="ESW33" s="27"/>
      <c r="ESX33" s="27"/>
      <c r="ESY33" s="27"/>
      <c r="ESZ33" s="27"/>
      <c r="ETA33" s="27"/>
      <c r="ETB33" s="27"/>
      <c r="ETC33" s="27"/>
      <c r="ETD33" s="27"/>
      <c r="ETE33" s="27"/>
      <c r="ETF33" s="27"/>
      <c r="ETG33" s="27"/>
      <c r="ETH33" s="27"/>
      <c r="ETI33" s="27"/>
      <c r="ETJ33" s="27"/>
      <c r="ETK33" s="27"/>
      <c r="ETL33" s="27"/>
      <c r="ETM33" s="27"/>
      <c r="ETN33" s="27"/>
      <c r="ETO33" s="27"/>
      <c r="ETP33" s="27"/>
      <c r="ETQ33" s="27"/>
      <c r="ETR33" s="27"/>
      <c r="ETS33" s="27"/>
      <c r="ETT33" s="27"/>
      <c r="ETU33" s="27"/>
      <c r="ETV33" s="27"/>
      <c r="ETW33" s="27"/>
      <c r="ETX33" s="27"/>
      <c r="ETY33" s="27"/>
      <c r="ETZ33" s="27"/>
      <c r="EUA33" s="27"/>
      <c r="EUB33" s="27"/>
      <c r="EUC33" s="27"/>
      <c r="EUD33" s="27"/>
      <c r="EUE33" s="27"/>
      <c r="EUF33" s="27"/>
      <c r="EUG33" s="27"/>
      <c r="EUH33" s="27"/>
      <c r="EUI33" s="27"/>
      <c r="EUJ33" s="27"/>
      <c r="EUK33" s="27"/>
      <c r="EUL33" s="27"/>
      <c r="EUM33" s="27"/>
      <c r="EUN33" s="27"/>
      <c r="EUO33" s="27"/>
      <c r="EUP33" s="27"/>
      <c r="EUQ33" s="27"/>
      <c r="EUR33" s="27"/>
      <c r="EUS33" s="27"/>
      <c r="EUT33" s="27"/>
      <c r="EUU33" s="27"/>
      <c r="EUV33" s="27"/>
      <c r="EUW33" s="27"/>
      <c r="EUX33" s="27"/>
      <c r="EUY33" s="27"/>
      <c r="EUZ33" s="27"/>
      <c r="EVA33" s="27"/>
      <c r="EVB33" s="27"/>
      <c r="EVC33" s="27"/>
      <c r="EVD33" s="27"/>
      <c r="EVE33" s="27"/>
      <c r="EVF33" s="27"/>
      <c r="EVG33" s="27"/>
      <c r="EVH33" s="27"/>
      <c r="EVI33" s="27"/>
      <c r="EVJ33" s="27"/>
      <c r="EVK33" s="27"/>
      <c r="EVL33" s="27"/>
      <c r="EVM33" s="27"/>
      <c r="EVN33" s="27"/>
      <c r="EVO33" s="27"/>
      <c r="EVP33" s="27"/>
      <c r="EVQ33" s="27"/>
      <c r="EVR33" s="27"/>
      <c r="EVS33" s="27"/>
      <c r="EVT33" s="27"/>
      <c r="EVU33" s="27"/>
      <c r="EVV33" s="27"/>
      <c r="EVW33" s="27"/>
      <c r="EVX33" s="27"/>
      <c r="EVY33" s="27"/>
      <c r="EVZ33" s="27"/>
      <c r="EWA33" s="27"/>
      <c r="EWB33" s="27"/>
      <c r="EWC33" s="27"/>
      <c r="EWD33" s="27"/>
      <c r="EWE33" s="27"/>
      <c r="EWF33" s="27"/>
      <c r="EWG33" s="27"/>
      <c r="EWH33" s="27"/>
      <c r="EWI33" s="27"/>
      <c r="EWJ33" s="27"/>
      <c r="EWK33" s="27"/>
      <c r="EWL33" s="27"/>
      <c r="EWM33" s="27"/>
      <c r="EWN33" s="27"/>
      <c r="EWO33" s="27"/>
      <c r="EWP33" s="27"/>
      <c r="EWQ33" s="27"/>
      <c r="EWR33" s="27"/>
      <c r="EWS33" s="27"/>
      <c r="EWT33" s="27"/>
      <c r="EWU33" s="27"/>
      <c r="EWV33" s="27"/>
      <c r="EWW33" s="27"/>
      <c r="EWX33" s="27"/>
      <c r="EWY33" s="27"/>
      <c r="EWZ33" s="27"/>
      <c r="EXA33" s="27"/>
      <c r="EXB33" s="27"/>
      <c r="EXC33" s="27"/>
      <c r="EXD33" s="27"/>
      <c r="EXE33" s="27"/>
      <c r="EXF33" s="27"/>
      <c r="EXG33" s="27"/>
      <c r="EXH33" s="27"/>
      <c r="EXI33" s="27"/>
      <c r="EXJ33" s="27"/>
      <c r="EXK33" s="27"/>
      <c r="EXL33" s="27"/>
      <c r="EXM33" s="27"/>
      <c r="EXN33" s="27"/>
      <c r="EXO33" s="27"/>
      <c r="EXP33" s="27"/>
      <c r="EXQ33" s="27"/>
      <c r="EXR33" s="27"/>
      <c r="EXS33" s="27"/>
      <c r="EXT33" s="27"/>
      <c r="EXU33" s="27"/>
      <c r="EXV33" s="27"/>
      <c r="EXW33" s="27"/>
      <c r="EXX33" s="27"/>
      <c r="EXY33" s="27"/>
      <c r="EXZ33" s="27"/>
      <c r="EYA33" s="27"/>
      <c r="EYB33" s="27"/>
      <c r="EYC33" s="27"/>
      <c r="EYD33" s="27"/>
      <c r="EYE33" s="27"/>
      <c r="EYF33" s="27"/>
      <c r="EYG33" s="27"/>
      <c r="EYH33" s="27"/>
      <c r="EYI33" s="27"/>
      <c r="EYJ33" s="27"/>
      <c r="EYK33" s="27"/>
      <c r="EYL33" s="27"/>
      <c r="EYM33" s="27"/>
      <c r="EYN33" s="27"/>
      <c r="EYO33" s="27"/>
      <c r="EYP33" s="27"/>
      <c r="EYQ33" s="27"/>
      <c r="EYR33" s="27"/>
      <c r="EYS33" s="27"/>
      <c r="EYT33" s="27"/>
      <c r="EYU33" s="27"/>
      <c r="EYV33" s="27"/>
      <c r="EYW33" s="27"/>
      <c r="EYX33" s="27"/>
      <c r="EYY33" s="27"/>
      <c r="EYZ33" s="27"/>
      <c r="EZA33" s="27"/>
      <c r="EZB33" s="27"/>
      <c r="EZC33" s="27"/>
      <c r="EZD33" s="27"/>
      <c r="EZE33" s="27"/>
      <c r="EZF33" s="27"/>
      <c r="EZG33" s="27"/>
      <c r="EZH33" s="27"/>
      <c r="EZI33" s="27"/>
      <c r="EZJ33" s="27"/>
      <c r="EZK33" s="27"/>
      <c r="EZL33" s="27"/>
      <c r="EZM33" s="27"/>
      <c r="EZN33" s="27"/>
      <c r="EZO33" s="27"/>
      <c r="EZP33" s="27"/>
      <c r="EZQ33" s="27"/>
      <c r="EZR33" s="27"/>
      <c r="EZS33" s="27"/>
      <c r="EZT33" s="27"/>
      <c r="EZU33" s="27"/>
      <c r="EZV33" s="27"/>
      <c r="EZW33" s="27"/>
      <c r="EZX33" s="27"/>
      <c r="EZY33" s="27"/>
      <c r="EZZ33" s="27"/>
      <c r="FAA33" s="27"/>
      <c r="FAB33" s="27"/>
      <c r="FAC33" s="27"/>
      <c r="FAD33" s="27"/>
      <c r="FAE33" s="27"/>
      <c r="FAF33" s="27"/>
      <c r="FAG33" s="27"/>
      <c r="FAH33" s="27"/>
      <c r="FAI33" s="27"/>
      <c r="FAJ33" s="27"/>
      <c r="FAK33" s="27"/>
      <c r="FAL33" s="27"/>
      <c r="FAM33" s="27"/>
      <c r="FAN33" s="27"/>
      <c r="FAO33" s="27"/>
      <c r="FAP33" s="27"/>
      <c r="FAQ33" s="27"/>
      <c r="FAR33" s="27"/>
      <c r="FAS33" s="27"/>
      <c r="FAT33" s="27"/>
      <c r="FAU33" s="27"/>
      <c r="FAV33" s="27"/>
      <c r="FAW33" s="27"/>
      <c r="FAX33" s="27"/>
      <c r="FAY33" s="27"/>
      <c r="FAZ33" s="27"/>
      <c r="FBA33" s="27"/>
      <c r="FBB33" s="27"/>
      <c r="FBC33" s="27"/>
      <c r="FBD33" s="27"/>
      <c r="FBE33" s="27"/>
      <c r="FBF33" s="27"/>
      <c r="FBG33" s="27"/>
      <c r="FBH33" s="27"/>
      <c r="FBI33" s="27"/>
      <c r="FBJ33" s="27"/>
      <c r="FBK33" s="27"/>
      <c r="FBL33" s="27"/>
      <c r="FBM33" s="27"/>
      <c r="FBN33" s="27"/>
      <c r="FBO33" s="27"/>
      <c r="FBP33" s="27"/>
      <c r="FBQ33" s="27"/>
      <c r="FBR33" s="27"/>
      <c r="FBS33" s="27"/>
      <c r="FBT33" s="27"/>
      <c r="FBU33" s="27"/>
      <c r="FBV33" s="27"/>
      <c r="FBW33" s="27"/>
      <c r="FBX33" s="27"/>
      <c r="FBY33" s="27"/>
      <c r="FBZ33" s="27"/>
      <c r="FCA33" s="27"/>
      <c r="FCB33" s="27"/>
      <c r="FCC33" s="27"/>
      <c r="FCD33" s="27"/>
      <c r="FCE33" s="27"/>
      <c r="FCF33" s="27"/>
      <c r="FCG33" s="27"/>
      <c r="FCH33" s="27"/>
      <c r="FCI33" s="27"/>
      <c r="FCJ33" s="27"/>
      <c r="FCK33" s="27"/>
      <c r="FCL33" s="27"/>
      <c r="FCM33" s="27"/>
      <c r="FCN33" s="27"/>
      <c r="FCO33" s="27"/>
      <c r="FCP33" s="27"/>
      <c r="FCQ33" s="27"/>
      <c r="FCR33" s="27"/>
      <c r="FCS33" s="27"/>
      <c r="FCT33" s="27"/>
      <c r="FCU33" s="27"/>
      <c r="FCV33" s="27"/>
      <c r="FCW33" s="27"/>
      <c r="FCX33" s="27"/>
      <c r="FCY33" s="27"/>
      <c r="FCZ33" s="27"/>
      <c r="FDA33" s="27"/>
      <c r="FDB33" s="27"/>
      <c r="FDC33" s="27"/>
      <c r="FDD33" s="27"/>
      <c r="FDE33" s="27"/>
      <c r="FDF33" s="27"/>
      <c r="FDG33" s="27"/>
      <c r="FDH33" s="27"/>
      <c r="FDI33" s="27"/>
      <c r="FDJ33" s="27"/>
      <c r="FDK33" s="27"/>
      <c r="FDL33" s="27"/>
      <c r="FDM33" s="27"/>
      <c r="FDN33" s="27"/>
      <c r="FDO33" s="27"/>
      <c r="FDP33" s="27"/>
      <c r="FDQ33" s="27"/>
      <c r="FDR33" s="27"/>
      <c r="FDS33" s="27"/>
      <c r="FDT33" s="27"/>
      <c r="FDU33" s="27"/>
      <c r="FDV33" s="27"/>
      <c r="FDW33" s="27"/>
      <c r="FDX33" s="27"/>
      <c r="FDY33" s="27"/>
      <c r="FDZ33" s="27"/>
      <c r="FEA33" s="27"/>
      <c r="FEB33" s="27"/>
      <c r="FEC33" s="27"/>
      <c r="FED33" s="27"/>
      <c r="FEE33" s="27"/>
      <c r="FEF33" s="27"/>
      <c r="FEG33" s="27"/>
      <c r="FEH33" s="27"/>
      <c r="FEI33" s="27"/>
      <c r="FEJ33" s="27"/>
      <c r="FEK33" s="27"/>
      <c r="FEL33" s="27"/>
      <c r="FEM33" s="27"/>
      <c r="FEN33" s="27"/>
      <c r="FEO33" s="27"/>
      <c r="FEP33" s="27"/>
      <c r="FEQ33" s="27"/>
      <c r="FER33" s="27"/>
      <c r="FES33" s="27"/>
      <c r="FET33" s="27"/>
      <c r="FEU33" s="27"/>
      <c r="FEV33" s="27"/>
      <c r="FEW33" s="27"/>
      <c r="FEX33" s="27"/>
      <c r="FEY33" s="27"/>
      <c r="FEZ33" s="27"/>
      <c r="FFA33" s="27"/>
      <c r="FFB33" s="27"/>
      <c r="FFC33" s="27"/>
      <c r="FFD33" s="27"/>
      <c r="FFE33" s="27"/>
      <c r="FFF33" s="27"/>
      <c r="FFG33" s="27"/>
      <c r="FFH33" s="27"/>
      <c r="FFI33" s="27"/>
      <c r="FFJ33" s="27"/>
      <c r="FFK33" s="27"/>
      <c r="FFL33" s="27"/>
      <c r="FFM33" s="27"/>
      <c r="FFN33" s="27"/>
      <c r="FFO33" s="27"/>
      <c r="FFP33" s="27"/>
      <c r="FFQ33" s="27"/>
      <c r="FFR33" s="27"/>
      <c r="FFS33" s="27"/>
      <c r="FFT33" s="27"/>
      <c r="FFU33" s="27"/>
      <c r="FFV33" s="27"/>
      <c r="FFW33" s="27"/>
      <c r="FFX33" s="27"/>
      <c r="FFY33" s="27"/>
      <c r="FFZ33" s="27"/>
      <c r="FGA33" s="27"/>
      <c r="FGB33" s="27"/>
      <c r="FGC33" s="27"/>
      <c r="FGD33" s="27"/>
      <c r="FGE33" s="27"/>
      <c r="FGF33" s="27"/>
      <c r="FGG33" s="27"/>
      <c r="FGH33" s="27"/>
      <c r="FGI33" s="27"/>
      <c r="FGJ33" s="27"/>
      <c r="FGK33" s="27"/>
      <c r="FGL33" s="27"/>
      <c r="FGM33" s="27"/>
      <c r="FGN33" s="27"/>
      <c r="FGO33" s="27"/>
      <c r="FGP33" s="27"/>
      <c r="FGQ33" s="27"/>
      <c r="FGR33" s="27"/>
      <c r="FGS33" s="27"/>
      <c r="FGT33" s="27"/>
      <c r="FGU33" s="27"/>
      <c r="FGV33" s="27"/>
      <c r="FGW33" s="27"/>
      <c r="FGX33" s="27"/>
      <c r="FGY33" s="27"/>
      <c r="FGZ33" s="27"/>
      <c r="FHA33" s="27"/>
      <c r="FHB33" s="27"/>
      <c r="FHC33" s="27"/>
      <c r="FHD33" s="27"/>
      <c r="FHE33" s="27"/>
      <c r="FHF33" s="27"/>
      <c r="FHG33" s="27"/>
      <c r="FHH33" s="27"/>
      <c r="FHI33" s="27"/>
      <c r="FHJ33" s="27"/>
      <c r="FHK33" s="27"/>
      <c r="FHL33" s="27"/>
      <c r="FHM33" s="27"/>
      <c r="FHN33" s="27"/>
      <c r="FHO33" s="27"/>
      <c r="FHP33" s="27"/>
      <c r="FHQ33" s="27"/>
      <c r="FHR33" s="27"/>
      <c r="FHS33" s="27"/>
      <c r="FHT33" s="27"/>
      <c r="FHU33" s="27"/>
      <c r="FHV33" s="27"/>
      <c r="FHW33" s="27"/>
      <c r="FHX33" s="27"/>
      <c r="FHY33" s="27"/>
      <c r="FHZ33" s="27"/>
      <c r="FIA33" s="27"/>
      <c r="FIB33" s="27"/>
      <c r="FIC33" s="27"/>
      <c r="FID33" s="27"/>
      <c r="FIE33" s="27"/>
      <c r="FIF33" s="27"/>
      <c r="FIG33" s="27"/>
      <c r="FIH33" s="27"/>
      <c r="FII33" s="27"/>
      <c r="FIJ33" s="27"/>
      <c r="FIK33" s="27"/>
      <c r="FIL33" s="27"/>
      <c r="FIM33" s="27"/>
      <c r="FIN33" s="27"/>
      <c r="FIO33" s="27"/>
      <c r="FIP33" s="27"/>
      <c r="FIQ33" s="27"/>
      <c r="FIR33" s="27"/>
      <c r="FIS33" s="27"/>
      <c r="FIT33" s="27"/>
      <c r="FIU33" s="27"/>
      <c r="FIV33" s="27"/>
      <c r="FIW33" s="27"/>
      <c r="FIX33" s="27"/>
      <c r="FIY33" s="27"/>
      <c r="FIZ33" s="27"/>
      <c r="FJA33" s="27"/>
      <c r="FJB33" s="27"/>
      <c r="FJC33" s="27"/>
      <c r="FJD33" s="27"/>
      <c r="FJE33" s="27"/>
      <c r="FJF33" s="27"/>
      <c r="FJG33" s="27"/>
      <c r="FJH33" s="27"/>
      <c r="FJI33" s="27"/>
      <c r="FJJ33" s="27"/>
      <c r="FJK33" s="27"/>
      <c r="FJL33" s="27"/>
      <c r="FJM33" s="27"/>
      <c r="FJN33" s="27"/>
      <c r="FJO33" s="27"/>
      <c r="FJP33" s="27"/>
      <c r="FJQ33" s="27"/>
      <c r="FJR33" s="27"/>
      <c r="FJS33" s="27"/>
      <c r="FJT33" s="27"/>
      <c r="FJU33" s="27"/>
      <c r="FJV33" s="27"/>
      <c r="FJW33" s="27"/>
      <c r="FJX33" s="27"/>
      <c r="FJY33" s="27"/>
      <c r="FJZ33" s="27"/>
      <c r="FKA33" s="27"/>
      <c r="FKB33" s="27"/>
      <c r="FKC33" s="27"/>
      <c r="FKD33" s="27"/>
      <c r="FKE33" s="27"/>
      <c r="FKF33" s="27"/>
      <c r="FKG33" s="27"/>
      <c r="FKH33" s="27"/>
      <c r="FKI33" s="27"/>
      <c r="FKJ33" s="27"/>
      <c r="FKK33" s="27"/>
      <c r="FKL33" s="27"/>
      <c r="FKM33" s="27"/>
      <c r="FKN33" s="27"/>
      <c r="FKO33" s="27"/>
      <c r="FKP33" s="27"/>
      <c r="FKQ33" s="27"/>
      <c r="FKR33" s="27"/>
      <c r="FKS33" s="27"/>
      <c r="FKT33" s="27"/>
      <c r="FKU33" s="27"/>
      <c r="FKV33" s="27"/>
      <c r="FKW33" s="27"/>
      <c r="FKX33" s="27"/>
      <c r="FKY33" s="27"/>
      <c r="FKZ33" s="27"/>
      <c r="FLA33" s="27"/>
      <c r="FLB33" s="27"/>
      <c r="FLC33" s="27"/>
      <c r="FLD33" s="27"/>
      <c r="FLE33" s="27"/>
      <c r="FLF33" s="27"/>
      <c r="FLG33" s="27"/>
      <c r="FLH33" s="27"/>
      <c r="FLI33" s="27"/>
      <c r="FLJ33" s="27"/>
      <c r="FLK33" s="27"/>
      <c r="FLL33" s="27"/>
      <c r="FLM33" s="27"/>
      <c r="FLN33" s="27"/>
      <c r="FLO33" s="27"/>
      <c r="FLP33" s="27"/>
      <c r="FLQ33" s="27"/>
      <c r="FLR33" s="27"/>
      <c r="FLS33" s="27"/>
      <c r="FLT33" s="27"/>
      <c r="FLU33" s="27"/>
      <c r="FLV33" s="27"/>
      <c r="FLW33" s="27"/>
      <c r="FLX33" s="27"/>
      <c r="FLY33" s="27"/>
      <c r="FLZ33" s="27"/>
      <c r="FMA33" s="27"/>
      <c r="FMB33" s="27"/>
      <c r="FMC33" s="27"/>
      <c r="FMD33" s="27"/>
      <c r="FME33" s="27"/>
      <c r="FMF33" s="27"/>
      <c r="FMG33" s="27"/>
      <c r="FMH33" s="27"/>
      <c r="FMI33" s="27"/>
      <c r="FMJ33" s="27"/>
      <c r="FMK33" s="27"/>
      <c r="FML33" s="27"/>
      <c r="FMM33" s="27"/>
      <c r="FMN33" s="27"/>
      <c r="FMO33" s="27"/>
      <c r="FMP33" s="27"/>
      <c r="FMQ33" s="27"/>
      <c r="FMR33" s="27"/>
      <c r="FMS33" s="27"/>
      <c r="FMT33" s="27"/>
      <c r="FMU33" s="27"/>
      <c r="FMV33" s="27"/>
      <c r="FMW33" s="27"/>
      <c r="FMX33" s="27"/>
      <c r="FMY33" s="27"/>
      <c r="FMZ33" s="27"/>
      <c r="FNA33" s="27"/>
      <c r="FNB33" s="27"/>
      <c r="FNC33" s="27"/>
      <c r="FND33" s="27"/>
      <c r="FNE33" s="27"/>
      <c r="FNF33" s="27"/>
      <c r="FNG33" s="27"/>
    </row>
    <row r="34" spans="1:4431" x14ac:dyDescent="0.3">
      <c r="A34" s="78"/>
      <c r="B34" s="48"/>
      <c r="C34" s="40"/>
      <c r="D34" s="41"/>
      <c r="E34" s="40"/>
      <c r="F34" s="42"/>
      <c r="G34" s="38"/>
      <c r="H34" s="39"/>
      <c r="I34" s="143">
        <f>IF(G34="",H34,H34*G34)</f>
        <v>0</v>
      </c>
      <c r="J34" s="143">
        <f ca="1">IF(I34&lt;0,"",IF(OFFSET(I34,1,0)&lt;0,OFFSET(I34,1,0)+I34,I34))</f>
        <v>0</v>
      </c>
      <c r="K34" s="143">
        <f t="shared" ref="K34" ca="1" si="37">J34</f>
        <v>0</v>
      </c>
      <c r="L34" s="143">
        <f ca="1">IF(K34="","",K34*$I$69)</f>
        <v>0</v>
      </c>
      <c r="M34" s="143">
        <f ca="1">IFERROR(IF(($I$68*$I$69)&gt;$I$71,((L34/($I$68*$I$69))*$I$71),L34),"")</f>
        <v>0</v>
      </c>
      <c r="N34" s="135"/>
      <c r="O34" s="143">
        <f ca="1">IF(M34="","",M34-N34)</f>
        <v>0</v>
      </c>
      <c r="P34" s="136"/>
      <c r="Q34" s="143">
        <f ca="1">IF(O34="","",O34*P34)</f>
        <v>0</v>
      </c>
      <c r="R34" s="144">
        <f ca="1">IF(Q34="","",O34-Q34)</f>
        <v>0</v>
      </c>
      <c r="S34" s="24"/>
      <c r="T34" s="24"/>
      <c r="U34" s="24"/>
      <c r="V34" s="24"/>
      <c r="FNH34" s="15"/>
      <c r="FNI34" s="15"/>
      <c r="FNJ34" s="15"/>
      <c r="FNK34" s="15"/>
    </row>
    <row r="35" spans="1:4431" s="28" customFormat="1" ht="23.25" customHeight="1" x14ac:dyDescent="0.3">
      <c r="A35" s="79"/>
      <c r="B35" s="45" t="s">
        <v>57</v>
      </c>
      <c r="C35" s="80"/>
      <c r="D35" s="81"/>
      <c r="E35" s="80"/>
      <c r="F35" s="80"/>
      <c r="G35" s="80"/>
      <c r="H35" s="84"/>
      <c r="I35" s="90">
        <f t="shared" ref="I35:R35" si="38">SUM(I36)</f>
        <v>0</v>
      </c>
      <c r="J35" s="90">
        <f t="shared" ca="1" si="38"/>
        <v>0</v>
      </c>
      <c r="K35" s="90">
        <f t="shared" ca="1" si="38"/>
        <v>0</v>
      </c>
      <c r="L35" s="90">
        <f t="shared" ca="1" si="38"/>
        <v>0</v>
      </c>
      <c r="M35" s="90">
        <f t="shared" ca="1" si="38"/>
        <v>0</v>
      </c>
      <c r="N35" s="90">
        <f t="shared" si="38"/>
        <v>0</v>
      </c>
      <c r="O35" s="90">
        <f t="shared" ca="1" si="38"/>
        <v>0</v>
      </c>
      <c r="P35" s="91"/>
      <c r="Q35" s="90">
        <f t="shared" ca="1" si="38"/>
        <v>0</v>
      </c>
      <c r="R35" s="146">
        <f t="shared" ca="1" si="38"/>
        <v>0</v>
      </c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7"/>
      <c r="ABL35" s="27"/>
      <c r="ABM35" s="27"/>
      <c r="ABN35" s="27"/>
      <c r="ABO35" s="27"/>
      <c r="ABP35" s="27"/>
      <c r="ABQ35" s="27"/>
      <c r="ABR35" s="27"/>
      <c r="ABS35" s="27"/>
      <c r="ABT35" s="27"/>
      <c r="ABU35" s="27"/>
      <c r="ABV35" s="27"/>
      <c r="ABW35" s="27"/>
      <c r="ABX35" s="27"/>
      <c r="ABY35" s="27"/>
      <c r="ABZ35" s="27"/>
      <c r="ACA35" s="27"/>
      <c r="ACB35" s="27"/>
      <c r="ACC35" s="27"/>
      <c r="ACD35" s="27"/>
      <c r="ACE35" s="27"/>
      <c r="ACF35" s="27"/>
      <c r="ACG35" s="27"/>
      <c r="ACH35" s="27"/>
      <c r="ACI35" s="27"/>
      <c r="ACJ35" s="27"/>
      <c r="ACK35" s="27"/>
      <c r="ACL35" s="27"/>
      <c r="ACM35" s="27"/>
      <c r="ACN35" s="27"/>
      <c r="ACO35" s="27"/>
      <c r="ACP35" s="27"/>
      <c r="ACQ35" s="27"/>
      <c r="ACR35" s="27"/>
      <c r="ACS35" s="27"/>
      <c r="ACT35" s="27"/>
      <c r="ACU35" s="27"/>
      <c r="ACV35" s="27"/>
      <c r="ACW35" s="27"/>
      <c r="ACX35" s="27"/>
      <c r="ACY35" s="27"/>
      <c r="ACZ35" s="27"/>
      <c r="ADA35" s="27"/>
      <c r="ADB35" s="27"/>
      <c r="ADC35" s="27"/>
      <c r="ADD35" s="27"/>
      <c r="ADE35" s="27"/>
      <c r="ADF35" s="27"/>
      <c r="ADG35" s="27"/>
      <c r="ADH35" s="27"/>
      <c r="ADI35" s="27"/>
      <c r="ADJ35" s="27"/>
      <c r="ADK35" s="27"/>
      <c r="ADL35" s="27"/>
      <c r="ADM35" s="27"/>
      <c r="ADN35" s="27"/>
      <c r="ADO35" s="27"/>
      <c r="ADP35" s="27"/>
      <c r="ADQ35" s="27"/>
      <c r="ADR35" s="27"/>
      <c r="ADS35" s="27"/>
      <c r="ADT35" s="27"/>
      <c r="ADU35" s="27"/>
      <c r="ADV35" s="27"/>
      <c r="ADW35" s="27"/>
      <c r="ADX35" s="27"/>
      <c r="ADY35" s="27"/>
      <c r="ADZ35" s="27"/>
      <c r="AEA35" s="27"/>
      <c r="AEB35" s="27"/>
      <c r="AEC35" s="27"/>
      <c r="AED35" s="27"/>
      <c r="AEE35" s="27"/>
      <c r="AEF35" s="27"/>
      <c r="AEG35" s="27"/>
      <c r="AEH35" s="27"/>
      <c r="AEI35" s="27"/>
      <c r="AEJ35" s="27"/>
      <c r="AEK35" s="27"/>
      <c r="AEL35" s="27"/>
      <c r="AEM35" s="27"/>
      <c r="AEN35" s="27"/>
      <c r="AEO35" s="27"/>
      <c r="AEP35" s="27"/>
      <c r="AEQ35" s="27"/>
      <c r="AER35" s="27"/>
      <c r="AES35" s="27"/>
      <c r="AET35" s="27"/>
      <c r="AEU35" s="27"/>
      <c r="AEV35" s="27"/>
      <c r="AEW35" s="27"/>
      <c r="AEX35" s="27"/>
      <c r="AEY35" s="27"/>
      <c r="AEZ35" s="27"/>
      <c r="AFA35" s="27"/>
      <c r="AFB35" s="27"/>
      <c r="AFC35" s="27"/>
      <c r="AFD35" s="27"/>
      <c r="AFE35" s="27"/>
      <c r="AFF35" s="27"/>
      <c r="AFG35" s="27"/>
      <c r="AFH35" s="27"/>
      <c r="AFI35" s="27"/>
      <c r="AFJ35" s="27"/>
      <c r="AFK35" s="27"/>
      <c r="AFL35" s="27"/>
      <c r="AFM35" s="27"/>
      <c r="AFN35" s="27"/>
      <c r="AFO35" s="27"/>
      <c r="AFP35" s="27"/>
      <c r="AFQ35" s="27"/>
      <c r="AFR35" s="27"/>
      <c r="AFS35" s="27"/>
      <c r="AFT35" s="27"/>
      <c r="AFU35" s="27"/>
      <c r="AFV35" s="27"/>
      <c r="AFW35" s="27"/>
      <c r="AFX35" s="27"/>
      <c r="AFY35" s="27"/>
      <c r="AFZ35" s="27"/>
      <c r="AGA35" s="27"/>
      <c r="AGB35" s="27"/>
      <c r="AGC35" s="27"/>
      <c r="AGD35" s="27"/>
      <c r="AGE35" s="27"/>
      <c r="AGF35" s="27"/>
      <c r="AGG35" s="27"/>
      <c r="AGH35" s="27"/>
      <c r="AGI35" s="27"/>
      <c r="AGJ35" s="27"/>
      <c r="AGK35" s="27"/>
      <c r="AGL35" s="27"/>
      <c r="AGM35" s="27"/>
      <c r="AGN35" s="27"/>
      <c r="AGO35" s="27"/>
      <c r="AGP35" s="27"/>
      <c r="AGQ35" s="27"/>
      <c r="AGR35" s="27"/>
      <c r="AGS35" s="27"/>
      <c r="AGT35" s="27"/>
      <c r="AGU35" s="27"/>
      <c r="AGV35" s="27"/>
      <c r="AGW35" s="27"/>
      <c r="AGX35" s="27"/>
      <c r="AGY35" s="27"/>
      <c r="AGZ35" s="27"/>
      <c r="AHA35" s="27"/>
      <c r="AHB35" s="27"/>
      <c r="AHC35" s="27"/>
      <c r="AHD35" s="27"/>
      <c r="AHE35" s="27"/>
      <c r="AHF35" s="27"/>
      <c r="AHG35" s="27"/>
      <c r="AHH35" s="27"/>
      <c r="AHI35" s="27"/>
      <c r="AHJ35" s="27"/>
      <c r="AHK35" s="27"/>
      <c r="AHL35" s="27"/>
      <c r="AHM35" s="27"/>
      <c r="AHN35" s="27"/>
      <c r="AHO35" s="27"/>
      <c r="AHP35" s="27"/>
      <c r="AHQ35" s="27"/>
      <c r="AHR35" s="27"/>
      <c r="AHS35" s="27"/>
      <c r="AHT35" s="27"/>
      <c r="AHU35" s="27"/>
      <c r="AHV35" s="27"/>
      <c r="AHW35" s="27"/>
      <c r="AHX35" s="27"/>
      <c r="AHY35" s="27"/>
      <c r="AHZ35" s="27"/>
      <c r="AIA35" s="27"/>
      <c r="AIB35" s="27"/>
      <c r="AIC35" s="27"/>
      <c r="AID35" s="27"/>
      <c r="AIE35" s="27"/>
      <c r="AIF35" s="27"/>
      <c r="AIG35" s="27"/>
      <c r="AIH35" s="27"/>
      <c r="AII35" s="27"/>
      <c r="AIJ35" s="27"/>
      <c r="AIK35" s="27"/>
      <c r="AIL35" s="27"/>
      <c r="AIM35" s="27"/>
      <c r="AIN35" s="27"/>
      <c r="AIO35" s="27"/>
      <c r="AIP35" s="27"/>
      <c r="AIQ35" s="27"/>
      <c r="AIR35" s="27"/>
      <c r="AIS35" s="27"/>
      <c r="AIT35" s="27"/>
      <c r="AIU35" s="27"/>
      <c r="AIV35" s="27"/>
      <c r="AIW35" s="27"/>
      <c r="AIX35" s="27"/>
      <c r="AIY35" s="27"/>
      <c r="AIZ35" s="27"/>
      <c r="AJA35" s="27"/>
      <c r="AJB35" s="27"/>
      <c r="AJC35" s="27"/>
      <c r="AJD35" s="27"/>
      <c r="AJE35" s="27"/>
      <c r="AJF35" s="27"/>
      <c r="AJG35" s="27"/>
      <c r="AJH35" s="27"/>
      <c r="AJI35" s="27"/>
      <c r="AJJ35" s="27"/>
      <c r="AJK35" s="27"/>
      <c r="AJL35" s="27"/>
      <c r="AJM35" s="27"/>
      <c r="AJN35" s="27"/>
      <c r="AJO35" s="27"/>
      <c r="AJP35" s="27"/>
      <c r="AJQ35" s="27"/>
      <c r="AJR35" s="27"/>
      <c r="AJS35" s="27"/>
      <c r="AJT35" s="27"/>
      <c r="AJU35" s="27"/>
      <c r="AJV35" s="27"/>
      <c r="AJW35" s="27"/>
      <c r="AJX35" s="27"/>
      <c r="AJY35" s="27"/>
      <c r="AJZ35" s="27"/>
      <c r="AKA35" s="27"/>
      <c r="AKB35" s="27"/>
      <c r="AKC35" s="27"/>
      <c r="AKD35" s="27"/>
      <c r="AKE35" s="27"/>
      <c r="AKF35" s="27"/>
      <c r="AKG35" s="27"/>
      <c r="AKH35" s="27"/>
      <c r="AKI35" s="27"/>
      <c r="AKJ35" s="27"/>
      <c r="AKK35" s="27"/>
      <c r="AKL35" s="27"/>
      <c r="AKM35" s="27"/>
      <c r="AKN35" s="27"/>
      <c r="AKO35" s="27"/>
      <c r="AKP35" s="27"/>
      <c r="AKQ35" s="27"/>
      <c r="AKR35" s="27"/>
      <c r="AKS35" s="27"/>
      <c r="AKT35" s="27"/>
      <c r="AKU35" s="27"/>
      <c r="AKV35" s="27"/>
      <c r="AKW35" s="27"/>
      <c r="AKX35" s="27"/>
      <c r="AKY35" s="27"/>
      <c r="AKZ35" s="27"/>
      <c r="ALA35" s="27"/>
      <c r="ALB35" s="27"/>
      <c r="ALC35" s="27"/>
      <c r="ALD35" s="27"/>
      <c r="ALE35" s="27"/>
      <c r="ALF35" s="27"/>
      <c r="ALG35" s="27"/>
      <c r="ALH35" s="27"/>
      <c r="ALI35" s="27"/>
      <c r="ALJ35" s="27"/>
      <c r="ALK35" s="27"/>
      <c r="ALL35" s="27"/>
      <c r="ALM35" s="27"/>
      <c r="ALN35" s="27"/>
      <c r="ALO35" s="27"/>
      <c r="ALP35" s="27"/>
      <c r="ALQ35" s="27"/>
      <c r="ALR35" s="27"/>
      <c r="ALS35" s="27"/>
      <c r="ALT35" s="27"/>
      <c r="ALU35" s="27"/>
      <c r="ALV35" s="27"/>
      <c r="ALW35" s="27"/>
      <c r="ALX35" s="27"/>
      <c r="ALY35" s="27"/>
      <c r="ALZ35" s="27"/>
      <c r="AMA35" s="27"/>
      <c r="AMB35" s="27"/>
      <c r="AMC35" s="27"/>
      <c r="AMD35" s="27"/>
      <c r="AME35" s="27"/>
      <c r="AMF35" s="27"/>
      <c r="AMG35" s="27"/>
      <c r="AMH35" s="27"/>
      <c r="AMI35" s="27"/>
      <c r="AMJ35" s="27"/>
      <c r="AMK35" s="27"/>
      <c r="AML35" s="27"/>
      <c r="AMM35" s="27"/>
      <c r="AMN35" s="27"/>
      <c r="AMO35" s="27"/>
      <c r="AMP35" s="27"/>
      <c r="AMQ35" s="27"/>
      <c r="AMR35" s="27"/>
      <c r="AMS35" s="27"/>
      <c r="AMT35" s="27"/>
      <c r="AMU35" s="27"/>
      <c r="AMV35" s="27"/>
      <c r="AMW35" s="27"/>
      <c r="AMX35" s="27"/>
      <c r="AMY35" s="27"/>
      <c r="AMZ35" s="27"/>
      <c r="ANA35" s="27"/>
      <c r="ANB35" s="27"/>
      <c r="ANC35" s="27"/>
      <c r="AND35" s="27"/>
      <c r="ANE35" s="27"/>
      <c r="ANF35" s="27"/>
      <c r="ANG35" s="27"/>
      <c r="ANH35" s="27"/>
      <c r="ANI35" s="27"/>
      <c r="ANJ35" s="27"/>
      <c r="ANK35" s="27"/>
      <c r="ANL35" s="27"/>
      <c r="ANM35" s="27"/>
      <c r="ANN35" s="27"/>
      <c r="ANO35" s="27"/>
      <c r="ANP35" s="27"/>
      <c r="ANQ35" s="27"/>
      <c r="ANR35" s="27"/>
      <c r="ANS35" s="27"/>
      <c r="ANT35" s="27"/>
      <c r="ANU35" s="27"/>
      <c r="ANV35" s="27"/>
      <c r="ANW35" s="27"/>
      <c r="ANX35" s="27"/>
      <c r="ANY35" s="27"/>
      <c r="ANZ35" s="27"/>
      <c r="AOA35" s="27"/>
      <c r="AOB35" s="27"/>
      <c r="AOC35" s="27"/>
      <c r="AOD35" s="27"/>
      <c r="AOE35" s="27"/>
      <c r="AOF35" s="27"/>
      <c r="AOG35" s="27"/>
      <c r="AOH35" s="27"/>
      <c r="AOI35" s="27"/>
      <c r="AOJ35" s="27"/>
      <c r="AOK35" s="27"/>
      <c r="AOL35" s="27"/>
      <c r="AOM35" s="27"/>
      <c r="AON35" s="27"/>
      <c r="AOO35" s="27"/>
      <c r="AOP35" s="27"/>
      <c r="AOQ35" s="27"/>
      <c r="AOR35" s="27"/>
      <c r="AOS35" s="27"/>
      <c r="AOT35" s="27"/>
      <c r="AOU35" s="27"/>
      <c r="AOV35" s="27"/>
      <c r="AOW35" s="27"/>
      <c r="AOX35" s="27"/>
      <c r="AOY35" s="27"/>
      <c r="AOZ35" s="27"/>
      <c r="APA35" s="27"/>
      <c r="APB35" s="27"/>
      <c r="APC35" s="27"/>
      <c r="APD35" s="27"/>
      <c r="APE35" s="27"/>
      <c r="APF35" s="27"/>
      <c r="APG35" s="27"/>
      <c r="APH35" s="27"/>
      <c r="API35" s="27"/>
      <c r="APJ35" s="27"/>
      <c r="APK35" s="27"/>
      <c r="APL35" s="27"/>
      <c r="APM35" s="27"/>
      <c r="APN35" s="27"/>
      <c r="APO35" s="27"/>
      <c r="APP35" s="27"/>
      <c r="APQ35" s="27"/>
      <c r="APR35" s="27"/>
      <c r="APS35" s="27"/>
      <c r="APT35" s="27"/>
      <c r="APU35" s="27"/>
      <c r="APV35" s="27"/>
      <c r="APW35" s="27"/>
      <c r="APX35" s="27"/>
      <c r="APY35" s="27"/>
      <c r="APZ35" s="27"/>
      <c r="AQA35" s="27"/>
      <c r="AQB35" s="27"/>
      <c r="AQC35" s="27"/>
      <c r="AQD35" s="27"/>
      <c r="AQE35" s="27"/>
      <c r="AQF35" s="27"/>
      <c r="AQG35" s="27"/>
      <c r="AQH35" s="27"/>
      <c r="AQI35" s="27"/>
      <c r="AQJ35" s="27"/>
      <c r="AQK35" s="27"/>
      <c r="AQL35" s="27"/>
      <c r="AQM35" s="27"/>
      <c r="AQN35" s="27"/>
      <c r="AQO35" s="27"/>
      <c r="AQP35" s="27"/>
      <c r="AQQ35" s="27"/>
      <c r="AQR35" s="27"/>
      <c r="AQS35" s="27"/>
      <c r="AQT35" s="27"/>
      <c r="AQU35" s="27"/>
      <c r="AQV35" s="27"/>
      <c r="AQW35" s="27"/>
      <c r="AQX35" s="27"/>
      <c r="AQY35" s="27"/>
      <c r="AQZ35" s="27"/>
      <c r="ARA35" s="27"/>
      <c r="ARB35" s="27"/>
      <c r="ARC35" s="27"/>
      <c r="ARD35" s="27"/>
      <c r="ARE35" s="27"/>
      <c r="ARF35" s="27"/>
      <c r="ARG35" s="27"/>
      <c r="ARH35" s="27"/>
      <c r="ARI35" s="27"/>
      <c r="ARJ35" s="27"/>
      <c r="ARK35" s="27"/>
      <c r="ARL35" s="27"/>
      <c r="ARM35" s="27"/>
      <c r="ARN35" s="27"/>
      <c r="ARO35" s="27"/>
      <c r="ARP35" s="27"/>
      <c r="ARQ35" s="27"/>
      <c r="ARR35" s="27"/>
      <c r="ARS35" s="27"/>
      <c r="ART35" s="27"/>
      <c r="ARU35" s="27"/>
      <c r="ARV35" s="27"/>
      <c r="ARW35" s="27"/>
      <c r="ARX35" s="27"/>
      <c r="ARY35" s="27"/>
      <c r="ARZ35" s="27"/>
      <c r="ASA35" s="27"/>
      <c r="ASB35" s="27"/>
      <c r="ASC35" s="27"/>
      <c r="ASD35" s="27"/>
      <c r="ASE35" s="27"/>
      <c r="ASF35" s="27"/>
      <c r="ASG35" s="27"/>
      <c r="ASH35" s="27"/>
      <c r="ASI35" s="27"/>
      <c r="ASJ35" s="27"/>
      <c r="ASK35" s="27"/>
      <c r="ASL35" s="27"/>
      <c r="ASM35" s="27"/>
      <c r="ASN35" s="27"/>
      <c r="ASO35" s="27"/>
      <c r="ASP35" s="27"/>
      <c r="ASQ35" s="27"/>
      <c r="ASR35" s="27"/>
      <c r="ASS35" s="27"/>
      <c r="AST35" s="27"/>
      <c r="ASU35" s="27"/>
      <c r="ASV35" s="27"/>
      <c r="ASW35" s="27"/>
      <c r="ASX35" s="27"/>
      <c r="ASY35" s="27"/>
      <c r="ASZ35" s="27"/>
      <c r="ATA35" s="27"/>
      <c r="ATB35" s="27"/>
      <c r="ATC35" s="27"/>
      <c r="ATD35" s="27"/>
      <c r="ATE35" s="27"/>
      <c r="ATF35" s="27"/>
      <c r="ATG35" s="27"/>
      <c r="ATH35" s="27"/>
      <c r="ATI35" s="27"/>
      <c r="ATJ35" s="27"/>
      <c r="ATK35" s="27"/>
      <c r="ATL35" s="27"/>
      <c r="ATM35" s="27"/>
      <c r="ATN35" s="27"/>
      <c r="ATO35" s="27"/>
      <c r="ATP35" s="27"/>
      <c r="ATQ35" s="27"/>
      <c r="ATR35" s="27"/>
      <c r="ATS35" s="27"/>
      <c r="ATT35" s="27"/>
      <c r="ATU35" s="27"/>
      <c r="ATV35" s="27"/>
      <c r="ATW35" s="27"/>
      <c r="ATX35" s="27"/>
      <c r="ATY35" s="27"/>
      <c r="ATZ35" s="27"/>
      <c r="AUA35" s="27"/>
      <c r="AUB35" s="27"/>
      <c r="AUC35" s="27"/>
      <c r="AUD35" s="27"/>
      <c r="AUE35" s="27"/>
      <c r="AUF35" s="27"/>
      <c r="AUG35" s="27"/>
      <c r="AUH35" s="27"/>
      <c r="AUI35" s="27"/>
      <c r="AUJ35" s="27"/>
      <c r="AUK35" s="27"/>
      <c r="AUL35" s="27"/>
      <c r="AUM35" s="27"/>
      <c r="AUN35" s="27"/>
      <c r="AUO35" s="27"/>
      <c r="AUP35" s="27"/>
      <c r="AUQ35" s="27"/>
      <c r="AUR35" s="27"/>
      <c r="AUS35" s="27"/>
      <c r="AUT35" s="27"/>
      <c r="AUU35" s="27"/>
      <c r="AUV35" s="27"/>
      <c r="AUW35" s="27"/>
      <c r="AUX35" s="27"/>
      <c r="AUY35" s="27"/>
      <c r="AUZ35" s="27"/>
      <c r="AVA35" s="27"/>
      <c r="AVB35" s="27"/>
      <c r="AVC35" s="27"/>
      <c r="AVD35" s="27"/>
      <c r="AVE35" s="27"/>
      <c r="AVF35" s="27"/>
      <c r="AVG35" s="27"/>
      <c r="AVH35" s="27"/>
      <c r="AVI35" s="27"/>
      <c r="AVJ35" s="27"/>
      <c r="AVK35" s="27"/>
      <c r="AVL35" s="27"/>
      <c r="AVM35" s="27"/>
      <c r="AVN35" s="27"/>
      <c r="AVO35" s="27"/>
      <c r="AVP35" s="27"/>
      <c r="AVQ35" s="27"/>
      <c r="AVR35" s="27"/>
      <c r="AVS35" s="27"/>
      <c r="AVT35" s="27"/>
      <c r="AVU35" s="27"/>
      <c r="AVV35" s="27"/>
      <c r="AVW35" s="27"/>
      <c r="AVX35" s="27"/>
      <c r="AVY35" s="27"/>
      <c r="AVZ35" s="27"/>
      <c r="AWA35" s="27"/>
      <c r="AWB35" s="27"/>
      <c r="AWC35" s="27"/>
      <c r="AWD35" s="27"/>
      <c r="AWE35" s="27"/>
      <c r="AWF35" s="27"/>
      <c r="AWG35" s="27"/>
      <c r="AWH35" s="27"/>
      <c r="AWI35" s="27"/>
      <c r="AWJ35" s="27"/>
      <c r="AWK35" s="27"/>
      <c r="AWL35" s="27"/>
      <c r="AWM35" s="27"/>
      <c r="AWN35" s="27"/>
      <c r="AWO35" s="27"/>
      <c r="AWP35" s="27"/>
      <c r="AWQ35" s="27"/>
      <c r="AWR35" s="27"/>
      <c r="AWS35" s="27"/>
      <c r="AWT35" s="27"/>
      <c r="AWU35" s="27"/>
      <c r="AWV35" s="27"/>
      <c r="AWW35" s="27"/>
      <c r="AWX35" s="27"/>
      <c r="AWY35" s="27"/>
      <c r="AWZ35" s="27"/>
      <c r="AXA35" s="27"/>
      <c r="AXB35" s="27"/>
      <c r="AXC35" s="27"/>
      <c r="AXD35" s="27"/>
      <c r="AXE35" s="27"/>
      <c r="AXF35" s="27"/>
      <c r="AXG35" s="27"/>
      <c r="AXH35" s="27"/>
      <c r="AXI35" s="27"/>
      <c r="AXJ35" s="27"/>
      <c r="AXK35" s="27"/>
      <c r="AXL35" s="27"/>
      <c r="AXM35" s="27"/>
      <c r="AXN35" s="27"/>
      <c r="AXO35" s="27"/>
      <c r="AXP35" s="27"/>
      <c r="AXQ35" s="27"/>
      <c r="AXR35" s="27"/>
      <c r="AXS35" s="27"/>
      <c r="AXT35" s="27"/>
      <c r="AXU35" s="27"/>
      <c r="AXV35" s="27"/>
      <c r="AXW35" s="27"/>
      <c r="AXX35" s="27"/>
      <c r="AXY35" s="27"/>
      <c r="AXZ35" s="27"/>
      <c r="AYA35" s="27"/>
      <c r="AYB35" s="27"/>
      <c r="AYC35" s="27"/>
      <c r="AYD35" s="27"/>
      <c r="AYE35" s="27"/>
      <c r="AYF35" s="27"/>
      <c r="AYG35" s="27"/>
      <c r="AYH35" s="27"/>
      <c r="AYI35" s="27"/>
      <c r="AYJ35" s="27"/>
      <c r="AYK35" s="27"/>
      <c r="AYL35" s="27"/>
      <c r="AYM35" s="27"/>
      <c r="AYN35" s="27"/>
      <c r="AYO35" s="27"/>
      <c r="AYP35" s="27"/>
      <c r="AYQ35" s="27"/>
      <c r="AYR35" s="27"/>
      <c r="AYS35" s="27"/>
      <c r="AYT35" s="27"/>
      <c r="AYU35" s="27"/>
      <c r="AYV35" s="27"/>
      <c r="AYW35" s="27"/>
      <c r="AYX35" s="27"/>
      <c r="AYY35" s="27"/>
      <c r="AYZ35" s="27"/>
      <c r="AZA35" s="27"/>
      <c r="AZB35" s="27"/>
      <c r="AZC35" s="27"/>
      <c r="AZD35" s="27"/>
      <c r="AZE35" s="27"/>
      <c r="AZF35" s="27"/>
      <c r="AZG35" s="27"/>
      <c r="AZH35" s="27"/>
      <c r="AZI35" s="27"/>
      <c r="AZJ35" s="27"/>
      <c r="AZK35" s="27"/>
      <c r="AZL35" s="27"/>
      <c r="AZM35" s="27"/>
      <c r="AZN35" s="27"/>
      <c r="AZO35" s="27"/>
      <c r="AZP35" s="27"/>
      <c r="AZQ35" s="27"/>
      <c r="AZR35" s="27"/>
      <c r="AZS35" s="27"/>
      <c r="AZT35" s="27"/>
      <c r="AZU35" s="27"/>
      <c r="AZV35" s="27"/>
      <c r="AZW35" s="27"/>
      <c r="AZX35" s="27"/>
      <c r="AZY35" s="27"/>
      <c r="AZZ35" s="27"/>
      <c r="BAA35" s="27"/>
      <c r="BAB35" s="27"/>
      <c r="BAC35" s="27"/>
      <c r="BAD35" s="27"/>
      <c r="BAE35" s="27"/>
      <c r="BAF35" s="27"/>
      <c r="BAG35" s="27"/>
      <c r="BAH35" s="27"/>
      <c r="BAI35" s="27"/>
      <c r="BAJ35" s="27"/>
      <c r="BAK35" s="27"/>
      <c r="BAL35" s="27"/>
      <c r="BAM35" s="27"/>
      <c r="BAN35" s="27"/>
      <c r="BAO35" s="27"/>
      <c r="BAP35" s="27"/>
      <c r="BAQ35" s="27"/>
      <c r="BAR35" s="27"/>
      <c r="BAS35" s="27"/>
      <c r="BAT35" s="27"/>
      <c r="BAU35" s="27"/>
      <c r="BAV35" s="27"/>
      <c r="BAW35" s="27"/>
      <c r="BAX35" s="27"/>
      <c r="BAY35" s="27"/>
      <c r="BAZ35" s="27"/>
      <c r="BBA35" s="27"/>
      <c r="BBB35" s="27"/>
      <c r="BBC35" s="27"/>
      <c r="BBD35" s="27"/>
      <c r="BBE35" s="27"/>
      <c r="BBF35" s="27"/>
      <c r="BBG35" s="27"/>
      <c r="BBH35" s="27"/>
      <c r="BBI35" s="27"/>
      <c r="BBJ35" s="27"/>
      <c r="BBK35" s="27"/>
      <c r="BBL35" s="27"/>
      <c r="BBM35" s="27"/>
      <c r="BBN35" s="27"/>
      <c r="BBO35" s="27"/>
      <c r="BBP35" s="27"/>
      <c r="BBQ35" s="27"/>
      <c r="BBR35" s="27"/>
      <c r="BBS35" s="27"/>
      <c r="BBT35" s="27"/>
      <c r="BBU35" s="27"/>
      <c r="BBV35" s="27"/>
      <c r="BBW35" s="27"/>
      <c r="BBX35" s="27"/>
      <c r="BBY35" s="27"/>
      <c r="BBZ35" s="27"/>
      <c r="BCA35" s="27"/>
      <c r="BCB35" s="27"/>
      <c r="BCC35" s="27"/>
      <c r="BCD35" s="27"/>
      <c r="BCE35" s="27"/>
      <c r="BCF35" s="27"/>
      <c r="BCG35" s="27"/>
      <c r="BCH35" s="27"/>
      <c r="BCI35" s="27"/>
      <c r="BCJ35" s="27"/>
      <c r="BCK35" s="27"/>
      <c r="BCL35" s="27"/>
      <c r="BCM35" s="27"/>
      <c r="BCN35" s="27"/>
      <c r="BCO35" s="27"/>
      <c r="BCP35" s="27"/>
      <c r="BCQ35" s="27"/>
      <c r="BCR35" s="27"/>
      <c r="BCS35" s="27"/>
      <c r="BCT35" s="27"/>
      <c r="BCU35" s="27"/>
      <c r="BCV35" s="27"/>
      <c r="BCW35" s="27"/>
      <c r="BCX35" s="27"/>
      <c r="BCY35" s="27"/>
      <c r="BCZ35" s="27"/>
      <c r="BDA35" s="27"/>
      <c r="BDB35" s="27"/>
      <c r="BDC35" s="27"/>
      <c r="BDD35" s="27"/>
      <c r="BDE35" s="27"/>
      <c r="BDF35" s="27"/>
      <c r="BDG35" s="27"/>
      <c r="BDH35" s="27"/>
      <c r="BDI35" s="27"/>
      <c r="BDJ35" s="27"/>
      <c r="BDK35" s="27"/>
      <c r="BDL35" s="27"/>
      <c r="BDM35" s="27"/>
      <c r="BDN35" s="27"/>
      <c r="BDO35" s="27"/>
      <c r="BDP35" s="27"/>
      <c r="BDQ35" s="27"/>
      <c r="BDR35" s="27"/>
      <c r="BDS35" s="27"/>
      <c r="BDT35" s="27"/>
      <c r="BDU35" s="27"/>
      <c r="BDV35" s="27"/>
      <c r="BDW35" s="27"/>
      <c r="BDX35" s="27"/>
      <c r="BDY35" s="27"/>
      <c r="BDZ35" s="27"/>
      <c r="BEA35" s="27"/>
      <c r="BEB35" s="27"/>
      <c r="BEC35" s="27"/>
      <c r="BED35" s="27"/>
      <c r="BEE35" s="27"/>
      <c r="BEF35" s="27"/>
      <c r="BEG35" s="27"/>
      <c r="BEH35" s="27"/>
      <c r="BEI35" s="27"/>
      <c r="BEJ35" s="27"/>
      <c r="BEK35" s="27"/>
      <c r="BEL35" s="27"/>
      <c r="BEM35" s="27"/>
      <c r="BEN35" s="27"/>
      <c r="BEO35" s="27"/>
      <c r="BEP35" s="27"/>
      <c r="BEQ35" s="27"/>
      <c r="BER35" s="27"/>
      <c r="BES35" s="27"/>
      <c r="BET35" s="27"/>
      <c r="BEU35" s="27"/>
      <c r="BEV35" s="27"/>
      <c r="BEW35" s="27"/>
      <c r="BEX35" s="27"/>
      <c r="BEY35" s="27"/>
      <c r="BEZ35" s="27"/>
      <c r="BFA35" s="27"/>
      <c r="BFB35" s="27"/>
      <c r="BFC35" s="27"/>
      <c r="BFD35" s="27"/>
      <c r="BFE35" s="27"/>
      <c r="BFF35" s="27"/>
      <c r="BFG35" s="27"/>
      <c r="BFH35" s="27"/>
      <c r="BFI35" s="27"/>
      <c r="BFJ35" s="27"/>
      <c r="BFK35" s="27"/>
      <c r="BFL35" s="27"/>
      <c r="BFM35" s="27"/>
      <c r="BFN35" s="27"/>
      <c r="BFO35" s="27"/>
      <c r="BFP35" s="27"/>
      <c r="BFQ35" s="27"/>
      <c r="BFR35" s="27"/>
      <c r="BFS35" s="27"/>
      <c r="BFT35" s="27"/>
      <c r="BFU35" s="27"/>
      <c r="BFV35" s="27"/>
      <c r="BFW35" s="27"/>
      <c r="BFX35" s="27"/>
      <c r="BFY35" s="27"/>
      <c r="BFZ35" s="27"/>
      <c r="BGA35" s="27"/>
      <c r="BGB35" s="27"/>
      <c r="BGC35" s="27"/>
      <c r="BGD35" s="27"/>
      <c r="BGE35" s="27"/>
      <c r="BGF35" s="27"/>
      <c r="BGG35" s="27"/>
      <c r="BGH35" s="27"/>
      <c r="BGI35" s="27"/>
      <c r="BGJ35" s="27"/>
      <c r="BGK35" s="27"/>
      <c r="BGL35" s="27"/>
      <c r="BGM35" s="27"/>
      <c r="BGN35" s="27"/>
      <c r="BGO35" s="27"/>
      <c r="BGP35" s="27"/>
      <c r="BGQ35" s="27"/>
      <c r="BGR35" s="27"/>
      <c r="BGS35" s="27"/>
      <c r="BGT35" s="27"/>
      <c r="BGU35" s="27"/>
      <c r="BGV35" s="27"/>
      <c r="BGW35" s="27"/>
      <c r="BGX35" s="27"/>
      <c r="BGY35" s="27"/>
      <c r="BGZ35" s="27"/>
      <c r="BHA35" s="27"/>
      <c r="BHB35" s="27"/>
      <c r="BHC35" s="27"/>
      <c r="BHD35" s="27"/>
      <c r="BHE35" s="27"/>
      <c r="BHF35" s="27"/>
      <c r="BHG35" s="27"/>
      <c r="BHH35" s="27"/>
      <c r="BHI35" s="27"/>
      <c r="BHJ35" s="27"/>
      <c r="BHK35" s="27"/>
      <c r="BHL35" s="27"/>
      <c r="BHM35" s="27"/>
      <c r="BHN35" s="27"/>
      <c r="BHO35" s="27"/>
      <c r="BHP35" s="27"/>
      <c r="BHQ35" s="27"/>
      <c r="BHR35" s="27"/>
      <c r="BHS35" s="27"/>
      <c r="BHT35" s="27"/>
      <c r="BHU35" s="27"/>
      <c r="BHV35" s="27"/>
      <c r="BHW35" s="27"/>
      <c r="BHX35" s="27"/>
      <c r="BHY35" s="27"/>
      <c r="BHZ35" s="27"/>
      <c r="BIA35" s="27"/>
      <c r="BIB35" s="27"/>
      <c r="BIC35" s="27"/>
      <c r="BID35" s="27"/>
      <c r="BIE35" s="27"/>
      <c r="BIF35" s="27"/>
      <c r="BIG35" s="27"/>
      <c r="BIH35" s="27"/>
      <c r="BII35" s="27"/>
      <c r="BIJ35" s="27"/>
      <c r="BIK35" s="27"/>
      <c r="BIL35" s="27"/>
      <c r="BIM35" s="27"/>
      <c r="BIN35" s="27"/>
      <c r="BIO35" s="27"/>
      <c r="BIP35" s="27"/>
      <c r="BIQ35" s="27"/>
      <c r="BIR35" s="27"/>
      <c r="BIS35" s="27"/>
      <c r="BIT35" s="27"/>
      <c r="BIU35" s="27"/>
      <c r="BIV35" s="27"/>
      <c r="BIW35" s="27"/>
      <c r="BIX35" s="27"/>
      <c r="BIY35" s="27"/>
      <c r="BIZ35" s="27"/>
      <c r="BJA35" s="27"/>
      <c r="BJB35" s="27"/>
      <c r="BJC35" s="27"/>
      <c r="BJD35" s="27"/>
      <c r="BJE35" s="27"/>
      <c r="BJF35" s="27"/>
      <c r="BJG35" s="27"/>
      <c r="BJH35" s="27"/>
      <c r="BJI35" s="27"/>
      <c r="BJJ35" s="27"/>
      <c r="BJK35" s="27"/>
      <c r="BJL35" s="27"/>
      <c r="BJM35" s="27"/>
      <c r="BJN35" s="27"/>
      <c r="BJO35" s="27"/>
      <c r="BJP35" s="27"/>
      <c r="BJQ35" s="27"/>
      <c r="BJR35" s="27"/>
      <c r="BJS35" s="27"/>
      <c r="BJT35" s="27"/>
      <c r="BJU35" s="27"/>
      <c r="BJV35" s="27"/>
      <c r="BJW35" s="27"/>
      <c r="BJX35" s="27"/>
      <c r="BJY35" s="27"/>
      <c r="BJZ35" s="27"/>
      <c r="BKA35" s="27"/>
      <c r="BKB35" s="27"/>
      <c r="BKC35" s="27"/>
      <c r="BKD35" s="27"/>
      <c r="BKE35" s="27"/>
      <c r="BKF35" s="27"/>
      <c r="BKG35" s="27"/>
      <c r="BKH35" s="27"/>
      <c r="BKI35" s="27"/>
      <c r="BKJ35" s="27"/>
      <c r="BKK35" s="27"/>
      <c r="BKL35" s="27"/>
      <c r="BKM35" s="27"/>
      <c r="BKN35" s="27"/>
      <c r="BKO35" s="27"/>
      <c r="BKP35" s="27"/>
      <c r="BKQ35" s="27"/>
      <c r="BKR35" s="27"/>
      <c r="BKS35" s="27"/>
      <c r="BKT35" s="27"/>
      <c r="BKU35" s="27"/>
      <c r="BKV35" s="27"/>
      <c r="BKW35" s="27"/>
      <c r="BKX35" s="27"/>
      <c r="BKY35" s="27"/>
      <c r="BKZ35" s="27"/>
      <c r="BLA35" s="27"/>
      <c r="BLB35" s="27"/>
      <c r="BLC35" s="27"/>
      <c r="BLD35" s="27"/>
      <c r="BLE35" s="27"/>
      <c r="BLF35" s="27"/>
      <c r="BLG35" s="27"/>
      <c r="BLH35" s="27"/>
      <c r="BLI35" s="27"/>
      <c r="BLJ35" s="27"/>
      <c r="BLK35" s="27"/>
      <c r="BLL35" s="27"/>
      <c r="BLM35" s="27"/>
      <c r="BLN35" s="27"/>
      <c r="BLO35" s="27"/>
      <c r="BLP35" s="27"/>
      <c r="BLQ35" s="27"/>
      <c r="BLR35" s="27"/>
      <c r="BLS35" s="27"/>
      <c r="BLT35" s="27"/>
      <c r="BLU35" s="27"/>
      <c r="BLV35" s="27"/>
      <c r="BLW35" s="27"/>
      <c r="BLX35" s="27"/>
      <c r="BLY35" s="27"/>
      <c r="BLZ35" s="27"/>
      <c r="BMA35" s="27"/>
      <c r="BMB35" s="27"/>
      <c r="BMC35" s="27"/>
      <c r="BMD35" s="27"/>
      <c r="BME35" s="27"/>
      <c r="BMF35" s="27"/>
      <c r="BMG35" s="27"/>
      <c r="BMH35" s="27"/>
      <c r="BMI35" s="27"/>
      <c r="BMJ35" s="27"/>
      <c r="BMK35" s="27"/>
      <c r="BML35" s="27"/>
      <c r="BMM35" s="27"/>
      <c r="BMN35" s="27"/>
      <c r="BMO35" s="27"/>
      <c r="BMP35" s="27"/>
      <c r="BMQ35" s="27"/>
      <c r="BMR35" s="27"/>
      <c r="BMS35" s="27"/>
      <c r="BMT35" s="27"/>
      <c r="BMU35" s="27"/>
      <c r="BMV35" s="27"/>
      <c r="BMW35" s="27"/>
      <c r="BMX35" s="27"/>
      <c r="BMY35" s="27"/>
      <c r="BMZ35" s="27"/>
      <c r="BNA35" s="27"/>
      <c r="BNB35" s="27"/>
      <c r="BNC35" s="27"/>
      <c r="BND35" s="27"/>
      <c r="BNE35" s="27"/>
      <c r="BNF35" s="27"/>
      <c r="BNG35" s="27"/>
      <c r="BNH35" s="27"/>
      <c r="BNI35" s="27"/>
      <c r="BNJ35" s="27"/>
      <c r="BNK35" s="27"/>
      <c r="BNL35" s="27"/>
      <c r="BNM35" s="27"/>
      <c r="BNN35" s="27"/>
      <c r="BNO35" s="27"/>
      <c r="BNP35" s="27"/>
      <c r="BNQ35" s="27"/>
      <c r="BNR35" s="27"/>
      <c r="BNS35" s="27"/>
      <c r="BNT35" s="27"/>
      <c r="BNU35" s="27"/>
      <c r="BNV35" s="27"/>
      <c r="BNW35" s="27"/>
      <c r="BNX35" s="27"/>
      <c r="BNY35" s="27"/>
      <c r="BNZ35" s="27"/>
      <c r="BOA35" s="27"/>
      <c r="BOB35" s="27"/>
      <c r="BOC35" s="27"/>
      <c r="BOD35" s="27"/>
      <c r="BOE35" s="27"/>
      <c r="BOF35" s="27"/>
      <c r="BOG35" s="27"/>
      <c r="BOH35" s="27"/>
      <c r="BOI35" s="27"/>
      <c r="BOJ35" s="27"/>
      <c r="BOK35" s="27"/>
      <c r="BOL35" s="27"/>
      <c r="BOM35" s="27"/>
      <c r="BON35" s="27"/>
      <c r="BOO35" s="27"/>
      <c r="BOP35" s="27"/>
      <c r="BOQ35" s="27"/>
      <c r="BOR35" s="27"/>
      <c r="BOS35" s="27"/>
      <c r="BOT35" s="27"/>
      <c r="BOU35" s="27"/>
      <c r="BOV35" s="27"/>
      <c r="BOW35" s="27"/>
      <c r="BOX35" s="27"/>
      <c r="BOY35" s="27"/>
      <c r="BOZ35" s="27"/>
      <c r="BPA35" s="27"/>
      <c r="BPB35" s="27"/>
      <c r="BPC35" s="27"/>
      <c r="BPD35" s="27"/>
      <c r="BPE35" s="27"/>
      <c r="BPF35" s="27"/>
      <c r="BPG35" s="27"/>
      <c r="BPH35" s="27"/>
      <c r="BPI35" s="27"/>
      <c r="BPJ35" s="27"/>
      <c r="BPK35" s="27"/>
      <c r="BPL35" s="27"/>
      <c r="BPM35" s="27"/>
      <c r="BPN35" s="27"/>
      <c r="BPO35" s="27"/>
      <c r="BPP35" s="27"/>
      <c r="BPQ35" s="27"/>
      <c r="BPR35" s="27"/>
      <c r="BPS35" s="27"/>
      <c r="BPT35" s="27"/>
      <c r="BPU35" s="27"/>
      <c r="BPV35" s="27"/>
      <c r="BPW35" s="27"/>
      <c r="BPX35" s="27"/>
      <c r="BPY35" s="27"/>
      <c r="BPZ35" s="27"/>
      <c r="BQA35" s="27"/>
      <c r="BQB35" s="27"/>
      <c r="BQC35" s="27"/>
      <c r="BQD35" s="27"/>
      <c r="BQE35" s="27"/>
      <c r="BQF35" s="27"/>
      <c r="BQG35" s="27"/>
      <c r="BQH35" s="27"/>
      <c r="BQI35" s="27"/>
      <c r="BQJ35" s="27"/>
      <c r="BQK35" s="27"/>
      <c r="BQL35" s="27"/>
      <c r="BQM35" s="27"/>
      <c r="BQN35" s="27"/>
      <c r="BQO35" s="27"/>
      <c r="BQP35" s="27"/>
      <c r="BQQ35" s="27"/>
      <c r="BQR35" s="27"/>
      <c r="BQS35" s="27"/>
      <c r="BQT35" s="27"/>
      <c r="BQU35" s="27"/>
      <c r="BQV35" s="27"/>
      <c r="BQW35" s="27"/>
      <c r="BQX35" s="27"/>
      <c r="BQY35" s="27"/>
      <c r="BQZ35" s="27"/>
      <c r="BRA35" s="27"/>
      <c r="BRB35" s="27"/>
      <c r="BRC35" s="27"/>
      <c r="BRD35" s="27"/>
      <c r="BRE35" s="27"/>
      <c r="BRF35" s="27"/>
      <c r="BRG35" s="27"/>
      <c r="BRH35" s="27"/>
      <c r="BRI35" s="27"/>
      <c r="BRJ35" s="27"/>
      <c r="BRK35" s="27"/>
      <c r="BRL35" s="27"/>
      <c r="BRM35" s="27"/>
      <c r="BRN35" s="27"/>
      <c r="BRO35" s="27"/>
      <c r="BRP35" s="27"/>
      <c r="BRQ35" s="27"/>
      <c r="BRR35" s="27"/>
      <c r="BRS35" s="27"/>
      <c r="BRT35" s="27"/>
      <c r="BRU35" s="27"/>
      <c r="BRV35" s="27"/>
      <c r="BRW35" s="27"/>
      <c r="BRX35" s="27"/>
      <c r="BRY35" s="27"/>
      <c r="BRZ35" s="27"/>
      <c r="BSA35" s="27"/>
      <c r="BSB35" s="27"/>
      <c r="BSC35" s="27"/>
      <c r="BSD35" s="27"/>
      <c r="BSE35" s="27"/>
      <c r="BSF35" s="27"/>
      <c r="BSG35" s="27"/>
      <c r="BSH35" s="27"/>
      <c r="BSI35" s="27"/>
      <c r="BSJ35" s="27"/>
      <c r="BSK35" s="27"/>
      <c r="BSL35" s="27"/>
      <c r="BSM35" s="27"/>
      <c r="BSN35" s="27"/>
      <c r="BSO35" s="27"/>
      <c r="BSP35" s="27"/>
      <c r="BSQ35" s="27"/>
      <c r="BSR35" s="27"/>
      <c r="BSS35" s="27"/>
      <c r="BST35" s="27"/>
      <c r="BSU35" s="27"/>
      <c r="BSV35" s="27"/>
      <c r="BSW35" s="27"/>
      <c r="BSX35" s="27"/>
      <c r="BSY35" s="27"/>
      <c r="BSZ35" s="27"/>
      <c r="BTA35" s="27"/>
      <c r="BTB35" s="27"/>
      <c r="BTC35" s="27"/>
      <c r="BTD35" s="27"/>
      <c r="BTE35" s="27"/>
      <c r="BTF35" s="27"/>
      <c r="BTG35" s="27"/>
      <c r="BTH35" s="27"/>
      <c r="BTI35" s="27"/>
      <c r="BTJ35" s="27"/>
      <c r="BTK35" s="27"/>
      <c r="BTL35" s="27"/>
      <c r="BTM35" s="27"/>
      <c r="BTN35" s="27"/>
      <c r="BTO35" s="27"/>
      <c r="BTP35" s="27"/>
      <c r="BTQ35" s="27"/>
      <c r="BTR35" s="27"/>
      <c r="BTS35" s="27"/>
      <c r="BTT35" s="27"/>
      <c r="BTU35" s="27"/>
      <c r="BTV35" s="27"/>
      <c r="BTW35" s="27"/>
      <c r="BTX35" s="27"/>
      <c r="BTY35" s="27"/>
      <c r="BTZ35" s="27"/>
      <c r="BUA35" s="27"/>
      <c r="BUB35" s="27"/>
      <c r="BUC35" s="27"/>
      <c r="BUD35" s="27"/>
      <c r="BUE35" s="27"/>
      <c r="BUF35" s="27"/>
      <c r="BUG35" s="27"/>
      <c r="BUH35" s="27"/>
      <c r="BUI35" s="27"/>
      <c r="BUJ35" s="27"/>
      <c r="BUK35" s="27"/>
      <c r="BUL35" s="27"/>
      <c r="BUM35" s="27"/>
      <c r="BUN35" s="27"/>
      <c r="BUO35" s="27"/>
      <c r="BUP35" s="27"/>
      <c r="BUQ35" s="27"/>
      <c r="BUR35" s="27"/>
      <c r="BUS35" s="27"/>
      <c r="BUT35" s="27"/>
      <c r="BUU35" s="27"/>
      <c r="BUV35" s="27"/>
      <c r="BUW35" s="27"/>
      <c r="BUX35" s="27"/>
      <c r="BUY35" s="27"/>
      <c r="BUZ35" s="27"/>
      <c r="BVA35" s="27"/>
      <c r="BVB35" s="27"/>
      <c r="BVC35" s="27"/>
      <c r="BVD35" s="27"/>
      <c r="BVE35" s="27"/>
      <c r="BVF35" s="27"/>
      <c r="BVG35" s="27"/>
      <c r="BVH35" s="27"/>
      <c r="BVI35" s="27"/>
      <c r="BVJ35" s="27"/>
      <c r="BVK35" s="27"/>
      <c r="BVL35" s="27"/>
      <c r="BVM35" s="27"/>
      <c r="BVN35" s="27"/>
      <c r="BVO35" s="27"/>
      <c r="BVP35" s="27"/>
      <c r="BVQ35" s="27"/>
      <c r="BVR35" s="27"/>
      <c r="BVS35" s="27"/>
      <c r="BVT35" s="27"/>
      <c r="BVU35" s="27"/>
      <c r="BVV35" s="27"/>
      <c r="BVW35" s="27"/>
      <c r="BVX35" s="27"/>
      <c r="BVY35" s="27"/>
      <c r="BVZ35" s="27"/>
      <c r="BWA35" s="27"/>
      <c r="BWB35" s="27"/>
      <c r="BWC35" s="27"/>
      <c r="BWD35" s="27"/>
      <c r="BWE35" s="27"/>
      <c r="BWF35" s="27"/>
      <c r="BWG35" s="27"/>
      <c r="BWH35" s="27"/>
      <c r="BWI35" s="27"/>
      <c r="BWJ35" s="27"/>
      <c r="BWK35" s="27"/>
      <c r="BWL35" s="27"/>
      <c r="BWM35" s="27"/>
      <c r="BWN35" s="27"/>
      <c r="BWO35" s="27"/>
      <c r="BWP35" s="27"/>
      <c r="BWQ35" s="27"/>
      <c r="BWR35" s="27"/>
      <c r="BWS35" s="27"/>
      <c r="BWT35" s="27"/>
      <c r="BWU35" s="27"/>
      <c r="BWV35" s="27"/>
      <c r="BWW35" s="27"/>
      <c r="BWX35" s="27"/>
      <c r="BWY35" s="27"/>
      <c r="BWZ35" s="27"/>
      <c r="BXA35" s="27"/>
      <c r="BXB35" s="27"/>
      <c r="BXC35" s="27"/>
      <c r="BXD35" s="27"/>
      <c r="BXE35" s="27"/>
      <c r="BXF35" s="27"/>
      <c r="BXG35" s="27"/>
      <c r="BXH35" s="27"/>
      <c r="BXI35" s="27"/>
      <c r="BXJ35" s="27"/>
      <c r="BXK35" s="27"/>
      <c r="BXL35" s="27"/>
      <c r="BXM35" s="27"/>
      <c r="BXN35" s="27"/>
      <c r="BXO35" s="27"/>
      <c r="BXP35" s="27"/>
      <c r="BXQ35" s="27"/>
      <c r="BXR35" s="27"/>
      <c r="BXS35" s="27"/>
      <c r="BXT35" s="27"/>
      <c r="BXU35" s="27"/>
      <c r="BXV35" s="27"/>
      <c r="BXW35" s="27"/>
      <c r="BXX35" s="27"/>
      <c r="BXY35" s="27"/>
      <c r="BXZ35" s="27"/>
      <c r="BYA35" s="27"/>
      <c r="BYB35" s="27"/>
      <c r="BYC35" s="27"/>
      <c r="BYD35" s="27"/>
      <c r="BYE35" s="27"/>
      <c r="BYF35" s="27"/>
      <c r="BYG35" s="27"/>
      <c r="BYH35" s="27"/>
      <c r="BYI35" s="27"/>
      <c r="BYJ35" s="27"/>
      <c r="BYK35" s="27"/>
      <c r="BYL35" s="27"/>
      <c r="BYM35" s="27"/>
      <c r="BYN35" s="27"/>
      <c r="BYO35" s="27"/>
      <c r="BYP35" s="27"/>
      <c r="BYQ35" s="27"/>
      <c r="BYR35" s="27"/>
      <c r="BYS35" s="27"/>
      <c r="BYT35" s="27"/>
      <c r="BYU35" s="27"/>
      <c r="BYV35" s="27"/>
      <c r="BYW35" s="27"/>
      <c r="BYX35" s="27"/>
      <c r="BYY35" s="27"/>
      <c r="BYZ35" s="27"/>
      <c r="BZA35" s="27"/>
      <c r="BZB35" s="27"/>
      <c r="BZC35" s="27"/>
      <c r="BZD35" s="27"/>
      <c r="BZE35" s="27"/>
      <c r="BZF35" s="27"/>
      <c r="BZG35" s="27"/>
      <c r="BZH35" s="27"/>
      <c r="BZI35" s="27"/>
      <c r="BZJ35" s="27"/>
      <c r="BZK35" s="27"/>
      <c r="BZL35" s="27"/>
      <c r="BZM35" s="27"/>
      <c r="BZN35" s="27"/>
      <c r="BZO35" s="27"/>
      <c r="BZP35" s="27"/>
      <c r="BZQ35" s="27"/>
      <c r="BZR35" s="27"/>
      <c r="BZS35" s="27"/>
      <c r="BZT35" s="27"/>
      <c r="BZU35" s="27"/>
      <c r="BZV35" s="27"/>
      <c r="BZW35" s="27"/>
      <c r="BZX35" s="27"/>
      <c r="BZY35" s="27"/>
      <c r="BZZ35" s="27"/>
      <c r="CAA35" s="27"/>
      <c r="CAB35" s="27"/>
      <c r="CAC35" s="27"/>
      <c r="CAD35" s="27"/>
      <c r="CAE35" s="27"/>
      <c r="CAF35" s="27"/>
      <c r="CAG35" s="27"/>
      <c r="CAH35" s="27"/>
      <c r="CAI35" s="27"/>
      <c r="CAJ35" s="27"/>
      <c r="CAK35" s="27"/>
      <c r="CAL35" s="27"/>
      <c r="CAM35" s="27"/>
      <c r="CAN35" s="27"/>
      <c r="CAO35" s="27"/>
      <c r="CAP35" s="27"/>
      <c r="CAQ35" s="27"/>
      <c r="CAR35" s="27"/>
      <c r="CAS35" s="27"/>
      <c r="CAT35" s="27"/>
      <c r="CAU35" s="27"/>
      <c r="CAV35" s="27"/>
      <c r="CAW35" s="27"/>
      <c r="CAX35" s="27"/>
      <c r="CAY35" s="27"/>
      <c r="CAZ35" s="27"/>
      <c r="CBA35" s="27"/>
      <c r="CBB35" s="27"/>
      <c r="CBC35" s="27"/>
      <c r="CBD35" s="27"/>
      <c r="CBE35" s="27"/>
      <c r="CBF35" s="27"/>
      <c r="CBG35" s="27"/>
      <c r="CBH35" s="27"/>
      <c r="CBI35" s="27"/>
      <c r="CBJ35" s="27"/>
      <c r="CBK35" s="27"/>
      <c r="CBL35" s="27"/>
      <c r="CBM35" s="27"/>
      <c r="CBN35" s="27"/>
      <c r="CBO35" s="27"/>
      <c r="CBP35" s="27"/>
      <c r="CBQ35" s="27"/>
      <c r="CBR35" s="27"/>
      <c r="CBS35" s="27"/>
      <c r="CBT35" s="27"/>
      <c r="CBU35" s="27"/>
      <c r="CBV35" s="27"/>
      <c r="CBW35" s="27"/>
      <c r="CBX35" s="27"/>
      <c r="CBY35" s="27"/>
      <c r="CBZ35" s="27"/>
      <c r="CCA35" s="27"/>
      <c r="CCB35" s="27"/>
      <c r="CCC35" s="27"/>
      <c r="CCD35" s="27"/>
      <c r="CCE35" s="27"/>
      <c r="CCF35" s="27"/>
      <c r="CCG35" s="27"/>
      <c r="CCH35" s="27"/>
      <c r="CCI35" s="27"/>
      <c r="CCJ35" s="27"/>
      <c r="CCK35" s="27"/>
      <c r="CCL35" s="27"/>
      <c r="CCM35" s="27"/>
      <c r="CCN35" s="27"/>
      <c r="CCO35" s="27"/>
      <c r="CCP35" s="27"/>
      <c r="CCQ35" s="27"/>
      <c r="CCR35" s="27"/>
      <c r="CCS35" s="27"/>
      <c r="CCT35" s="27"/>
      <c r="CCU35" s="27"/>
      <c r="CCV35" s="27"/>
      <c r="CCW35" s="27"/>
      <c r="CCX35" s="27"/>
      <c r="CCY35" s="27"/>
      <c r="CCZ35" s="27"/>
      <c r="CDA35" s="27"/>
      <c r="CDB35" s="27"/>
      <c r="CDC35" s="27"/>
      <c r="CDD35" s="27"/>
      <c r="CDE35" s="27"/>
      <c r="CDF35" s="27"/>
      <c r="CDG35" s="27"/>
      <c r="CDH35" s="27"/>
      <c r="CDI35" s="27"/>
      <c r="CDJ35" s="27"/>
      <c r="CDK35" s="27"/>
      <c r="CDL35" s="27"/>
      <c r="CDM35" s="27"/>
      <c r="CDN35" s="27"/>
      <c r="CDO35" s="27"/>
      <c r="CDP35" s="27"/>
      <c r="CDQ35" s="27"/>
      <c r="CDR35" s="27"/>
      <c r="CDS35" s="27"/>
      <c r="CDT35" s="27"/>
      <c r="CDU35" s="27"/>
      <c r="CDV35" s="27"/>
      <c r="CDW35" s="27"/>
      <c r="CDX35" s="27"/>
      <c r="CDY35" s="27"/>
      <c r="CDZ35" s="27"/>
      <c r="CEA35" s="27"/>
      <c r="CEB35" s="27"/>
      <c r="CEC35" s="27"/>
      <c r="CED35" s="27"/>
      <c r="CEE35" s="27"/>
      <c r="CEF35" s="27"/>
      <c r="CEG35" s="27"/>
      <c r="CEH35" s="27"/>
      <c r="CEI35" s="27"/>
      <c r="CEJ35" s="27"/>
      <c r="CEK35" s="27"/>
      <c r="CEL35" s="27"/>
      <c r="CEM35" s="27"/>
      <c r="CEN35" s="27"/>
      <c r="CEO35" s="27"/>
      <c r="CEP35" s="27"/>
      <c r="CEQ35" s="27"/>
      <c r="CER35" s="27"/>
      <c r="CES35" s="27"/>
      <c r="CET35" s="27"/>
      <c r="CEU35" s="27"/>
      <c r="CEV35" s="27"/>
      <c r="CEW35" s="27"/>
      <c r="CEX35" s="27"/>
      <c r="CEY35" s="27"/>
      <c r="CEZ35" s="27"/>
      <c r="CFA35" s="27"/>
      <c r="CFB35" s="27"/>
      <c r="CFC35" s="27"/>
      <c r="CFD35" s="27"/>
      <c r="CFE35" s="27"/>
      <c r="CFF35" s="27"/>
      <c r="CFG35" s="27"/>
      <c r="CFH35" s="27"/>
      <c r="CFI35" s="27"/>
      <c r="CFJ35" s="27"/>
      <c r="CFK35" s="27"/>
      <c r="CFL35" s="27"/>
      <c r="CFM35" s="27"/>
      <c r="CFN35" s="27"/>
      <c r="CFO35" s="27"/>
      <c r="CFP35" s="27"/>
      <c r="CFQ35" s="27"/>
      <c r="CFR35" s="27"/>
      <c r="CFS35" s="27"/>
      <c r="CFT35" s="27"/>
      <c r="CFU35" s="27"/>
      <c r="CFV35" s="27"/>
      <c r="CFW35" s="27"/>
      <c r="CFX35" s="27"/>
      <c r="CFY35" s="27"/>
      <c r="CFZ35" s="27"/>
      <c r="CGA35" s="27"/>
      <c r="CGB35" s="27"/>
      <c r="CGC35" s="27"/>
      <c r="CGD35" s="27"/>
      <c r="CGE35" s="27"/>
      <c r="CGF35" s="27"/>
      <c r="CGG35" s="27"/>
      <c r="CGH35" s="27"/>
      <c r="CGI35" s="27"/>
      <c r="CGJ35" s="27"/>
      <c r="CGK35" s="27"/>
      <c r="CGL35" s="27"/>
      <c r="CGM35" s="27"/>
      <c r="CGN35" s="27"/>
      <c r="CGO35" s="27"/>
      <c r="CGP35" s="27"/>
      <c r="CGQ35" s="27"/>
      <c r="CGR35" s="27"/>
      <c r="CGS35" s="27"/>
      <c r="CGT35" s="27"/>
      <c r="CGU35" s="27"/>
      <c r="CGV35" s="27"/>
      <c r="CGW35" s="27"/>
      <c r="CGX35" s="27"/>
      <c r="CGY35" s="27"/>
      <c r="CGZ35" s="27"/>
      <c r="CHA35" s="27"/>
      <c r="CHB35" s="27"/>
      <c r="CHC35" s="27"/>
      <c r="CHD35" s="27"/>
      <c r="CHE35" s="27"/>
      <c r="CHF35" s="27"/>
      <c r="CHG35" s="27"/>
      <c r="CHH35" s="27"/>
      <c r="CHI35" s="27"/>
      <c r="CHJ35" s="27"/>
      <c r="CHK35" s="27"/>
      <c r="CHL35" s="27"/>
      <c r="CHM35" s="27"/>
      <c r="CHN35" s="27"/>
      <c r="CHO35" s="27"/>
      <c r="CHP35" s="27"/>
      <c r="CHQ35" s="27"/>
      <c r="CHR35" s="27"/>
      <c r="CHS35" s="27"/>
      <c r="CHT35" s="27"/>
      <c r="CHU35" s="27"/>
      <c r="CHV35" s="27"/>
      <c r="CHW35" s="27"/>
      <c r="CHX35" s="27"/>
      <c r="CHY35" s="27"/>
      <c r="CHZ35" s="27"/>
      <c r="CIA35" s="27"/>
      <c r="CIB35" s="27"/>
      <c r="CIC35" s="27"/>
      <c r="CID35" s="27"/>
      <c r="CIE35" s="27"/>
      <c r="CIF35" s="27"/>
      <c r="CIG35" s="27"/>
      <c r="CIH35" s="27"/>
      <c r="CII35" s="27"/>
      <c r="CIJ35" s="27"/>
      <c r="CIK35" s="27"/>
      <c r="CIL35" s="27"/>
      <c r="CIM35" s="27"/>
      <c r="CIN35" s="27"/>
      <c r="CIO35" s="27"/>
      <c r="CIP35" s="27"/>
      <c r="CIQ35" s="27"/>
      <c r="CIR35" s="27"/>
      <c r="CIS35" s="27"/>
      <c r="CIT35" s="27"/>
      <c r="CIU35" s="27"/>
      <c r="CIV35" s="27"/>
      <c r="CIW35" s="27"/>
      <c r="CIX35" s="27"/>
      <c r="CIY35" s="27"/>
      <c r="CIZ35" s="27"/>
      <c r="CJA35" s="27"/>
      <c r="CJB35" s="27"/>
      <c r="CJC35" s="27"/>
      <c r="CJD35" s="27"/>
      <c r="CJE35" s="27"/>
      <c r="CJF35" s="27"/>
      <c r="CJG35" s="27"/>
      <c r="CJH35" s="27"/>
      <c r="CJI35" s="27"/>
      <c r="CJJ35" s="27"/>
      <c r="CJK35" s="27"/>
      <c r="CJL35" s="27"/>
      <c r="CJM35" s="27"/>
      <c r="CJN35" s="27"/>
      <c r="CJO35" s="27"/>
      <c r="CJP35" s="27"/>
      <c r="CJQ35" s="27"/>
      <c r="CJR35" s="27"/>
      <c r="CJS35" s="27"/>
      <c r="CJT35" s="27"/>
      <c r="CJU35" s="27"/>
      <c r="CJV35" s="27"/>
      <c r="CJW35" s="27"/>
      <c r="CJX35" s="27"/>
      <c r="CJY35" s="27"/>
      <c r="CJZ35" s="27"/>
      <c r="CKA35" s="27"/>
      <c r="CKB35" s="27"/>
      <c r="CKC35" s="27"/>
      <c r="CKD35" s="27"/>
      <c r="CKE35" s="27"/>
      <c r="CKF35" s="27"/>
      <c r="CKG35" s="27"/>
      <c r="CKH35" s="27"/>
      <c r="CKI35" s="27"/>
      <c r="CKJ35" s="27"/>
      <c r="CKK35" s="27"/>
      <c r="CKL35" s="27"/>
      <c r="CKM35" s="27"/>
      <c r="CKN35" s="27"/>
      <c r="CKO35" s="27"/>
      <c r="CKP35" s="27"/>
      <c r="CKQ35" s="27"/>
      <c r="CKR35" s="27"/>
      <c r="CKS35" s="27"/>
      <c r="CKT35" s="27"/>
      <c r="CKU35" s="27"/>
      <c r="CKV35" s="27"/>
      <c r="CKW35" s="27"/>
      <c r="CKX35" s="27"/>
      <c r="CKY35" s="27"/>
      <c r="CKZ35" s="27"/>
      <c r="CLA35" s="27"/>
      <c r="CLB35" s="27"/>
      <c r="CLC35" s="27"/>
      <c r="CLD35" s="27"/>
      <c r="CLE35" s="27"/>
      <c r="CLF35" s="27"/>
      <c r="CLG35" s="27"/>
      <c r="CLH35" s="27"/>
      <c r="CLI35" s="27"/>
      <c r="CLJ35" s="27"/>
      <c r="CLK35" s="27"/>
      <c r="CLL35" s="27"/>
      <c r="CLM35" s="27"/>
      <c r="CLN35" s="27"/>
      <c r="CLO35" s="27"/>
      <c r="CLP35" s="27"/>
      <c r="CLQ35" s="27"/>
      <c r="CLR35" s="27"/>
      <c r="CLS35" s="27"/>
      <c r="CLT35" s="27"/>
      <c r="CLU35" s="27"/>
      <c r="CLV35" s="27"/>
      <c r="CLW35" s="27"/>
      <c r="CLX35" s="27"/>
      <c r="CLY35" s="27"/>
      <c r="CLZ35" s="27"/>
      <c r="CMA35" s="27"/>
      <c r="CMB35" s="27"/>
      <c r="CMC35" s="27"/>
      <c r="CMD35" s="27"/>
      <c r="CME35" s="27"/>
      <c r="CMF35" s="27"/>
      <c r="CMG35" s="27"/>
      <c r="CMH35" s="27"/>
      <c r="CMI35" s="27"/>
      <c r="CMJ35" s="27"/>
      <c r="CMK35" s="27"/>
      <c r="CML35" s="27"/>
      <c r="CMM35" s="27"/>
      <c r="CMN35" s="27"/>
      <c r="CMO35" s="27"/>
      <c r="CMP35" s="27"/>
      <c r="CMQ35" s="27"/>
      <c r="CMR35" s="27"/>
      <c r="CMS35" s="27"/>
      <c r="CMT35" s="27"/>
      <c r="CMU35" s="27"/>
      <c r="CMV35" s="27"/>
      <c r="CMW35" s="27"/>
      <c r="CMX35" s="27"/>
      <c r="CMY35" s="27"/>
      <c r="CMZ35" s="27"/>
      <c r="CNA35" s="27"/>
      <c r="CNB35" s="27"/>
      <c r="CNC35" s="27"/>
      <c r="CND35" s="27"/>
      <c r="CNE35" s="27"/>
      <c r="CNF35" s="27"/>
      <c r="CNG35" s="27"/>
      <c r="CNH35" s="27"/>
      <c r="CNI35" s="27"/>
      <c r="CNJ35" s="27"/>
      <c r="CNK35" s="27"/>
      <c r="CNL35" s="27"/>
      <c r="CNM35" s="27"/>
      <c r="CNN35" s="27"/>
      <c r="CNO35" s="27"/>
      <c r="CNP35" s="27"/>
      <c r="CNQ35" s="27"/>
      <c r="CNR35" s="27"/>
      <c r="CNS35" s="27"/>
      <c r="CNT35" s="27"/>
      <c r="CNU35" s="27"/>
      <c r="CNV35" s="27"/>
      <c r="CNW35" s="27"/>
      <c r="CNX35" s="27"/>
      <c r="CNY35" s="27"/>
      <c r="CNZ35" s="27"/>
      <c r="COA35" s="27"/>
      <c r="COB35" s="27"/>
      <c r="COC35" s="27"/>
      <c r="COD35" s="27"/>
      <c r="COE35" s="27"/>
      <c r="COF35" s="27"/>
      <c r="COG35" s="27"/>
      <c r="COH35" s="27"/>
      <c r="COI35" s="27"/>
      <c r="COJ35" s="27"/>
      <c r="COK35" s="27"/>
      <c r="COL35" s="27"/>
      <c r="COM35" s="27"/>
      <c r="CON35" s="27"/>
      <c r="COO35" s="27"/>
      <c r="COP35" s="27"/>
      <c r="COQ35" s="27"/>
      <c r="COR35" s="27"/>
      <c r="COS35" s="27"/>
      <c r="COT35" s="27"/>
      <c r="COU35" s="27"/>
      <c r="COV35" s="27"/>
      <c r="COW35" s="27"/>
      <c r="COX35" s="27"/>
      <c r="COY35" s="27"/>
      <c r="COZ35" s="27"/>
      <c r="CPA35" s="27"/>
      <c r="CPB35" s="27"/>
      <c r="CPC35" s="27"/>
      <c r="CPD35" s="27"/>
      <c r="CPE35" s="27"/>
      <c r="CPF35" s="27"/>
      <c r="CPG35" s="27"/>
      <c r="CPH35" s="27"/>
      <c r="CPI35" s="27"/>
      <c r="CPJ35" s="27"/>
      <c r="CPK35" s="27"/>
      <c r="CPL35" s="27"/>
      <c r="CPM35" s="27"/>
      <c r="CPN35" s="27"/>
      <c r="CPO35" s="27"/>
      <c r="CPP35" s="27"/>
      <c r="CPQ35" s="27"/>
      <c r="CPR35" s="27"/>
      <c r="CPS35" s="27"/>
      <c r="CPT35" s="27"/>
      <c r="CPU35" s="27"/>
      <c r="CPV35" s="27"/>
      <c r="CPW35" s="27"/>
      <c r="CPX35" s="27"/>
      <c r="CPY35" s="27"/>
      <c r="CPZ35" s="27"/>
      <c r="CQA35" s="27"/>
      <c r="CQB35" s="27"/>
      <c r="CQC35" s="27"/>
      <c r="CQD35" s="27"/>
      <c r="CQE35" s="27"/>
      <c r="CQF35" s="27"/>
      <c r="CQG35" s="27"/>
      <c r="CQH35" s="27"/>
      <c r="CQI35" s="27"/>
      <c r="CQJ35" s="27"/>
      <c r="CQK35" s="27"/>
      <c r="CQL35" s="27"/>
      <c r="CQM35" s="27"/>
      <c r="CQN35" s="27"/>
      <c r="CQO35" s="27"/>
      <c r="CQP35" s="27"/>
      <c r="CQQ35" s="27"/>
      <c r="CQR35" s="27"/>
      <c r="CQS35" s="27"/>
      <c r="CQT35" s="27"/>
      <c r="CQU35" s="27"/>
      <c r="CQV35" s="27"/>
      <c r="CQW35" s="27"/>
      <c r="CQX35" s="27"/>
      <c r="CQY35" s="27"/>
      <c r="CQZ35" s="27"/>
      <c r="CRA35" s="27"/>
      <c r="CRB35" s="27"/>
      <c r="CRC35" s="27"/>
      <c r="CRD35" s="27"/>
      <c r="CRE35" s="27"/>
      <c r="CRF35" s="27"/>
      <c r="CRG35" s="27"/>
      <c r="CRH35" s="27"/>
      <c r="CRI35" s="27"/>
      <c r="CRJ35" s="27"/>
      <c r="CRK35" s="27"/>
      <c r="CRL35" s="27"/>
      <c r="CRM35" s="27"/>
      <c r="CRN35" s="27"/>
      <c r="CRO35" s="27"/>
      <c r="CRP35" s="27"/>
      <c r="CRQ35" s="27"/>
      <c r="CRR35" s="27"/>
      <c r="CRS35" s="27"/>
      <c r="CRT35" s="27"/>
      <c r="CRU35" s="27"/>
      <c r="CRV35" s="27"/>
      <c r="CRW35" s="27"/>
      <c r="CRX35" s="27"/>
      <c r="CRY35" s="27"/>
      <c r="CRZ35" s="27"/>
      <c r="CSA35" s="27"/>
      <c r="CSB35" s="27"/>
      <c r="CSC35" s="27"/>
      <c r="CSD35" s="27"/>
      <c r="CSE35" s="27"/>
      <c r="CSF35" s="27"/>
      <c r="CSG35" s="27"/>
      <c r="CSH35" s="27"/>
      <c r="CSI35" s="27"/>
      <c r="CSJ35" s="27"/>
      <c r="CSK35" s="27"/>
      <c r="CSL35" s="27"/>
      <c r="CSM35" s="27"/>
      <c r="CSN35" s="27"/>
      <c r="CSO35" s="27"/>
      <c r="CSP35" s="27"/>
      <c r="CSQ35" s="27"/>
      <c r="CSR35" s="27"/>
      <c r="CSS35" s="27"/>
      <c r="CST35" s="27"/>
      <c r="CSU35" s="27"/>
      <c r="CSV35" s="27"/>
      <c r="CSW35" s="27"/>
      <c r="CSX35" s="27"/>
      <c r="CSY35" s="27"/>
      <c r="CSZ35" s="27"/>
      <c r="CTA35" s="27"/>
      <c r="CTB35" s="27"/>
      <c r="CTC35" s="27"/>
      <c r="CTD35" s="27"/>
      <c r="CTE35" s="27"/>
      <c r="CTF35" s="27"/>
      <c r="CTG35" s="27"/>
      <c r="CTH35" s="27"/>
      <c r="CTI35" s="27"/>
      <c r="CTJ35" s="27"/>
      <c r="CTK35" s="27"/>
      <c r="CTL35" s="27"/>
      <c r="CTM35" s="27"/>
      <c r="CTN35" s="27"/>
      <c r="CTO35" s="27"/>
      <c r="CTP35" s="27"/>
      <c r="CTQ35" s="27"/>
      <c r="CTR35" s="27"/>
      <c r="CTS35" s="27"/>
      <c r="CTT35" s="27"/>
      <c r="CTU35" s="27"/>
      <c r="CTV35" s="27"/>
      <c r="CTW35" s="27"/>
      <c r="CTX35" s="27"/>
      <c r="CTY35" s="27"/>
      <c r="CTZ35" s="27"/>
      <c r="CUA35" s="27"/>
      <c r="CUB35" s="27"/>
      <c r="CUC35" s="27"/>
      <c r="CUD35" s="27"/>
      <c r="CUE35" s="27"/>
      <c r="CUF35" s="27"/>
      <c r="CUG35" s="27"/>
      <c r="CUH35" s="27"/>
      <c r="CUI35" s="27"/>
      <c r="CUJ35" s="27"/>
      <c r="CUK35" s="27"/>
      <c r="CUL35" s="27"/>
      <c r="CUM35" s="27"/>
      <c r="CUN35" s="27"/>
      <c r="CUO35" s="27"/>
      <c r="CUP35" s="27"/>
      <c r="CUQ35" s="27"/>
      <c r="CUR35" s="27"/>
      <c r="CUS35" s="27"/>
      <c r="CUT35" s="27"/>
      <c r="CUU35" s="27"/>
      <c r="CUV35" s="27"/>
      <c r="CUW35" s="27"/>
      <c r="CUX35" s="27"/>
      <c r="CUY35" s="27"/>
      <c r="CUZ35" s="27"/>
      <c r="CVA35" s="27"/>
      <c r="CVB35" s="27"/>
      <c r="CVC35" s="27"/>
      <c r="CVD35" s="27"/>
      <c r="CVE35" s="27"/>
      <c r="CVF35" s="27"/>
      <c r="CVG35" s="27"/>
      <c r="CVH35" s="27"/>
      <c r="CVI35" s="27"/>
      <c r="CVJ35" s="27"/>
      <c r="CVK35" s="27"/>
      <c r="CVL35" s="27"/>
      <c r="CVM35" s="27"/>
      <c r="CVN35" s="27"/>
      <c r="CVO35" s="27"/>
      <c r="CVP35" s="27"/>
      <c r="CVQ35" s="27"/>
      <c r="CVR35" s="27"/>
      <c r="CVS35" s="27"/>
      <c r="CVT35" s="27"/>
      <c r="CVU35" s="27"/>
      <c r="CVV35" s="27"/>
      <c r="CVW35" s="27"/>
      <c r="CVX35" s="27"/>
      <c r="CVY35" s="27"/>
      <c r="CVZ35" s="27"/>
      <c r="CWA35" s="27"/>
      <c r="CWB35" s="27"/>
      <c r="CWC35" s="27"/>
      <c r="CWD35" s="27"/>
      <c r="CWE35" s="27"/>
      <c r="CWF35" s="27"/>
      <c r="CWG35" s="27"/>
      <c r="CWH35" s="27"/>
      <c r="CWI35" s="27"/>
      <c r="CWJ35" s="27"/>
      <c r="CWK35" s="27"/>
      <c r="CWL35" s="27"/>
      <c r="CWM35" s="27"/>
      <c r="CWN35" s="27"/>
      <c r="CWO35" s="27"/>
      <c r="CWP35" s="27"/>
      <c r="CWQ35" s="27"/>
      <c r="CWR35" s="27"/>
      <c r="CWS35" s="27"/>
      <c r="CWT35" s="27"/>
      <c r="CWU35" s="27"/>
      <c r="CWV35" s="27"/>
      <c r="CWW35" s="27"/>
      <c r="CWX35" s="27"/>
      <c r="CWY35" s="27"/>
      <c r="CWZ35" s="27"/>
      <c r="CXA35" s="27"/>
      <c r="CXB35" s="27"/>
      <c r="CXC35" s="27"/>
      <c r="CXD35" s="27"/>
      <c r="CXE35" s="27"/>
      <c r="CXF35" s="27"/>
      <c r="CXG35" s="27"/>
      <c r="CXH35" s="27"/>
      <c r="CXI35" s="27"/>
      <c r="CXJ35" s="27"/>
      <c r="CXK35" s="27"/>
      <c r="CXL35" s="27"/>
      <c r="CXM35" s="27"/>
      <c r="CXN35" s="27"/>
      <c r="CXO35" s="27"/>
      <c r="CXP35" s="27"/>
      <c r="CXQ35" s="27"/>
      <c r="CXR35" s="27"/>
      <c r="CXS35" s="27"/>
      <c r="CXT35" s="27"/>
      <c r="CXU35" s="27"/>
      <c r="CXV35" s="27"/>
      <c r="CXW35" s="27"/>
      <c r="CXX35" s="27"/>
      <c r="CXY35" s="27"/>
      <c r="CXZ35" s="27"/>
      <c r="CYA35" s="27"/>
      <c r="CYB35" s="27"/>
      <c r="CYC35" s="27"/>
      <c r="CYD35" s="27"/>
      <c r="CYE35" s="27"/>
      <c r="CYF35" s="27"/>
      <c r="CYG35" s="27"/>
      <c r="CYH35" s="27"/>
      <c r="CYI35" s="27"/>
      <c r="CYJ35" s="27"/>
      <c r="CYK35" s="27"/>
      <c r="CYL35" s="27"/>
      <c r="CYM35" s="27"/>
      <c r="CYN35" s="27"/>
      <c r="CYO35" s="27"/>
      <c r="CYP35" s="27"/>
      <c r="CYQ35" s="27"/>
      <c r="CYR35" s="27"/>
      <c r="CYS35" s="27"/>
      <c r="CYT35" s="27"/>
      <c r="CYU35" s="27"/>
      <c r="CYV35" s="27"/>
      <c r="CYW35" s="27"/>
      <c r="CYX35" s="27"/>
      <c r="CYY35" s="27"/>
      <c r="CYZ35" s="27"/>
      <c r="CZA35" s="27"/>
      <c r="CZB35" s="27"/>
      <c r="CZC35" s="27"/>
      <c r="CZD35" s="27"/>
      <c r="CZE35" s="27"/>
      <c r="CZF35" s="27"/>
      <c r="CZG35" s="27"/>
      <c r="CZH35" s="27"/>
      <c r="CZI35" s="27"/>
      <c r="CZJ35" s="27"/>
      <c r="CZK35" s="27"/>
      <c r="CZL35" s="27"/>
      <c r="CZM35" s="27"/>
      <c r="CZN35" s="27"/>
      <c r="CZO35" s="27"/>
      <c r="CZP35" s="27"/>
      <c r="CZQ35" s="27"/>
      <c r="CZR35" s="27"/>
      <c r="CZS35" s="27"/>
      <c r="CZT35" s="27"/>
      <c r="CZU35" s="27"/>
      <c r="CZV35" s="27"/>
      <c r="CZW35" s="27"/>
      <c r="CZX35" s="27"/>
      <c r="CZY35" s="27"/>
      <c r="CZZ35" s="27"/>
      <c r="DAA35" s="27"/>
      <c r="DAB35" s="27"/>
      <c r="DAC35" s="27"/>
      <c r="DAD35" s="27"/>
      <c r="DAE35" s="27"/>
      <c r="DAF35" s="27"/>
      <c r="DAG35" s="27"/>
      <c r="DAH35" s="27"/>
      <c r="DAI35" s="27"/>
      <c r="DAJ35" s="27"/>
      <c r="DAK35" s="27"/>
      <c r="DAL35" s="27"/>
      <c r="DAM35" s="27"/>
      <c r="DAN35" s="27"/>
      <c r="DAO35" s="27"/>
      <c r="DAP35" s="27"/>
      <c r="DAQ35" s="27"/>
      <c r="DAR35" s="27"/>
      <c r="DAS35" s="27"/>
      <c r="DAT35" s="27"/>
      <c r="DAU35" s="27"/>
      <c r="DAV35" s="27"/>
      <c r="DAW35" s="27"/>
      <c r="DAX35" s="27"/>
      <c r="DAY35" s="27"/>
      <c r="DAZ35" s="27"/>
      <c r="DBA35" s="27"/>
      <c r="DBB35" s="27"/>
      <c r="DBC35" s="27"/>
      <c r="DBD35" s="27"/>
      <c r="DBE35" s="27"/>
      <c r="DBF35" s="27"/>
      <c r="DBG35" s="27"/>
      <c r="DBH35" s="27"/>
      <c r="DBI35" s="27"/>
      <c r="DBJ35" s="27"/>
      <c r="DBK35" s="27"/>
      <c r="DBL35" s="27"/>
      <c r="DBM35" s="27"/>
      <c r="DBN35" s="27"/>
      <c r="DBO35" s="27"/>
      <c r="DBP35" s="27"/>
      <c r="DBQ35" s="27"/>
      <c r="DBR35" s="27"/>
      <c r="DBS35" s="27"/>
      <c r="DBT35" s="27"/>
      <c r="DBU35" s="27"/>
      <c r="DBV35" s="27"/>
      <c r="DBW35" s="27"/>
      <c r="DBX35" s="27"/>
      <c r="DBY35" s="27"/>
      <c r="DBZ35" s="27"/>
      <c r="DCA35" s="27"/>
      <c r="DCB35" s="27"/>
      <c r="DCC35" s="27"/>
      <c r="DCD35" s="27"/>
      <c r="DCE35" s="27"/>
      <c r="DCF35" s="27"/>
      <c r="DCG35" s="27"/>
      <c r="DCH35" s="27"/>
      <c r="DCI35" s="27"/>
      <c r="DCJ35" s="27"/>
      <c r="DCK35" s="27"/>
      <c r="DCL35" s="27"/>
      <c r="DCM35" s="27"/>
      <c r="DCN35" s="27"/>
      <c r="DCO35" s="27"/>
      <c r="DCP35" s="27"/>
      <c r="DCQ35" s="27"/>
      <c r="DCR35" s="27"/>
      <c r="DCS35" s="27"/>
      <c r="DCT35" s="27"/>
      <c r="DCU35" s="27"/>
      <c r="DCV35" s="27"/>
      <c r="DCW35" s="27"/>
      <c r="DCX35" s="27"/>
      <c r="DCY35" s="27"/>
      <c r="DCZ35" s="27"/>
      <c r="DDA35" s="27"/>
      <c r="DDB35" s="27"/>
      <c r="DDC35" s="27"/>
      <c r="DDD35" s="27"/>
      <c r="DDE35" s="27"/>
      <c r="DDF35" s="27"/>
      <c r="DDG35" s="27"/>
      <c r="DDH35" s="27"/>
      <c r="DDI35" s="27"/>
      <c r="DDJ35" s="27"/>
      <c r="DDK35" s="27"/>
      <c r="DDL35" s="27"/>
      <c r="DDM35" s="27"/>
      <c r="DDN35" s="27"/>
      <c r="DDO35" s="27"/>
      <c r="DDP35" s="27"/>
      <c r="DDQ35" s="27"/>
      <c r="DDR35" s="27"/>
      <c r="DDS35" s="27"/>
      <c r="DDT35" s="27"/>
      <c r="DDU35" s="27"/>
      <c r="DDV35" s="27"/>
      <c r="DDW35" s="27"/>
      <c r="DDX35" s="27"/>
      <c r="DDY35" s="27"/>
      <c r="DDZ35" s="27"/>
      <c r="DEA35" s="27"/>
      <c r="DEB35" s="27"/>
      <c r="DEC35" s="27"/>
      <c r="DED35" s="27"/>
      <c r="DEE35" s="27"/>
      <c r="DEF35" s="27"/>
      <c r="DEG35" s="27"/>
      <c r="DEH35" s="27"/>
      <c r="DEI35" s="27"/>
      <c r="DEJ35" s="27"/>
      <c r="DEK35" s="27"/>
      <c r="DEL35" s="27"/>
      <c r="DEM35" s="27"/>
      <c r="DEN35" s="27"/>
      <c r="DEO35" s="27"/>
      <c r="DEP35" s="27"/>
      <c r="DEQ35" s="27"/>
      <c r="DER35" s="27"/>
      <c r="DES35" s="27"/>
      <c r="DET35" s="27"/>
      <c r="DEU35" s="27"/>
      <c r="DEV35" s="27"/>
      <c r="DEW35" s="27"/>
      <c r="DEX35" s="27"/>
      <c r="DEY35" s="27"/>
      <c r="DEZ35" s="27"/>
      <c r="DFA35" s="27"/>
      <c r="DFB35" s="27"/>
      <c r="DFC35" s="27"/>
      <c r="DFD35" s="27"/>
      <c r="DFE35" s="27"/>
      <c r="DFF35" s="27"/>
      <c r="DFG35" s="27"/>
      <c r="DFH35" s="27"/>
      <c r="DFI35" s="27"/>
      <c r="DFJ35" s="27"/>
      <c r="DFK35" s="27"/>
      <c r="DFL35" s="27"/>
      <c r="DFM35" s="27"/>
      <c r="DFN35" s="27"/>
      <c r="DFO35" s="27"/>
      <c r="DFP35" s="27"/>
      <c r="DFQ35" s="27"/>
      <c r="DFR35" s="27"/>
      <c r="DFS35" s="27"/>
      <c r="DFT35" s="27"/>
      <c r="DFU35" s="27"/>
      <c r="DFV35" s="27"/>
      <c r="DFW35" s="27"/>
      <c r="DFX35" s="27"/>
      <c r="DFY35" s="27"/>
      <c r="DFZ35" s="27"/>
      <c r="DGA35" s="27"/>
      <c r="DGB35" s="27"/>
      <c r="DGC35" s="27"/>
      <c r="DGD35" s="27"/>
      <c r="DGE35" s="27"/>
      <c r="DGF35" s="27"/>
      <c r="DGG35" s="27"/>
      <c r="DGH35" s="27"/>
      <c r="DGI35" s="27"/>
      <c r="DGJ35" s="27"/>
      <c r="DGK35" s="27"/>
      <c r="DGL35" s="27"/>
      <c r="DGM35" s="27"/>
      <c r="DGN35" s="27"/>
      <c r="DGO35" s="27"/>
      <c r="DGP35" s="27"/>
      <c r="DGQ35" s="27"/>
      <c r="DGR35" s="27"/>
      <c r="DGS35" s="27"/>
      <c r="DGT35" s="27"/>
      <c r="DGU35" s="27"/>
      <c r="DGV35" s="27"/>
      <c r="DGW35" s="27"/>
      <c r="DGX35" s="27"/>
      <c r="DGY35" s="27"/>
      <c r="DGZ35" s="27"/>
      <c r="DHA35" s="27"/>
      <c r="DHB35" s="27"/>
      <c r="DHC35" s="27"/>
      <c r="DHD35" s="27"/>
      <c r="DHE35" s="27"/>
      <c r="DHF35" s="27"/>
      <c r="DHG35" s="27"/>
      <c r="DHH35" s="27"/>
      <c r="DHI35" s="27"/>
      <c r="DHJ35" s="27"/>
      <c r="DHK35" s="27"/>
      <c r="DHL35" s="27"/>
      <c r="DHM35" s="27"/>
      <c r="DHN35" s="27"/>
      <c r="DHO35" s="27"/>
      <c r="DHP35" s="27"/>
      <c r="DHQ35" s="27"/>
      <c r="DHR35" s="27"/>
      <c r="DHS35" s="27"/>
      <c r="DHT35" s="27"/>
      <c r="DHU35" s="27"/>
      <c r="DHV35" s="27"/>
      <c r="DHW35" s="27"/>
      <c r="DHX35" s="27"/>
      <c r="DHY35" s="27"/>
      <c r="DHZ35" s="27"/>
      <c r="DIA35" s="27"/>
      <c r="DIB35" s="27"/>
      <c r="DIC35" s="27"/>
      <c r="DID35" s="27"/>
      <c r="DIE35" s="27"/>
      <c r="DIF35" s="27"/>
      <c r="DIG35" s="27"/>
      <c r="DIH35" s="27"/>
      <c r="DII35" s="27"/>
      <c r="DIJ35" s="27"/>
      <c r="DIK35" s="27"/>
      <c r="DIL35" s="27"/>
      <c r="DIM35" s="27"/>
      <c r="DIN35" s="27"/>
      <c r="DIO35" s="27"/>
      <c r="DIP35" s="27"/>
      <c r="DIQ35" s="27"/>
      <c r="DIR35" s="27"/>
      <c r="DIS35" s="27"/>
      <c r="DIT35" s="27"/>
      <c r="DIU35" s="27"/>
      <c r="DIV35" s="27"/>
      <c r="DIW35" s="27"/>
      <c r="DIX35" s="27"/>
      <c r="DIY35" s="27"/>
      <c r="DIZ35" s="27"/>
      <c r="DJA35" s="27"/>
      <c r="DJB35" s="27"/>
      <c r="DJC35" s="27"/>
      <c r="DJD35" s="27"/>
      <c r="DJE35" s="27"/>
      <c r="DJF35" s="27"/>
      <c r="DJG35" s="27"/>
      <c r="DJH35" s="27"/>
      <c r="DJI35" s="27"/>
      <c r="DJJ35" s="27"/>
      <c r="DJK35" s="27"/>
      <c r="DJL35" s="27"/>
      <c r="DJM35" s="27"/>
      <c r="DJN35" s="27"/>
      <c r="DJO35" s="27"/>
      <c r="DJP35" s="27"/>
      <c r="DJQ35" s="27"/>
      <c r="DJR35" s="27"/>
      <c r="DJS35" s="27"/>
      <c r="DJT35" s="27"/>
      <c r="DJU35" s="27"/>
      <c r="DJV35" s="27"/>
      <c r="DJW35" s="27"/>
      <c r="DJX35" s="27"/>
      <c r="DJY35" s="27"/>
      <c r="DJZ35" s="27"/>
      <c r="DKA35" s="27"/>
      <c r="DKB35" s="27"/>
      <c r="DKC35" s="27"/>
      <c r="DKD35" s="27"/>
      <c r="DKE35" s="27"/>
      <c r="DKF35" s="27"/>
      <c r="DKG35" s="27"/>
      <c r="DKH35" s="27"/>
      <c r="DKI35" s="27"/>
      <c r="DKJ35" s="27"/>
      <c r="DKK35" s="27"/>
      <c r="DKL35" s="27"/>
      <c r="DKM35" s="27"/>
      <c r="DKN35" s="27"/>
      <c r="DKO35" s="27"/>
      <c r="DKP35" s="27"/>
      <c r="DKQ35" s="27"/>
      <c r="DKR35" s="27"/>
      <c r="DKS35" s="27"/>
      <c r="DKT35" s="27"/>
      <c r="DKU35" s="27"/>
      <c r="DKV35" s="27"/>
      <c r="DKW35" s="27"/>
      <c r="DKX35" s="27"/>
      <c r="DKY35" s="27"/>
      <c r="DKZ35" s="27"/>
      <c r="DLA35" s="27"/>
      <c r="DLB35" s="27"/>
      <c r="DLC35" s="27"/>
      <c r="DLD35" s="27"/>
      <c r="DLE35" s="27"/>
      <c r="DLF35" s="27"/>
      <c r="DLG35" s="27"/>
      <c r="DLH35" s="27"/>
      <c r="DLI35" s="27"/>
      <c r="DLJ35" s="27"/>
      <c r="DLK35" s="27"/>
      <c r="DLL35" s="27"/>
      <c r="DLM35" s="27"/>
      <c r="DLN35" s="27"/>
      <c r="DLO35" s="27"/>
      <c r="DLP35" s="27"/>
      <c r="DLQ35" s="27"/>
      <c r="DLR35" s="27"/>
      <c r="DLS35" s="27"/>
      <c r="DLT35" s="27"/>
      <c r="DLU35" s="27"/>
      <c r="DLV35" s="27"/>
      <c r="DLW35" s="27"/>
      <c r="DLX35" s="27"/>
      <c r="DLY35" s="27"/>
      <c r="DLZ35" s="27"/>
      <c r="DMA35" s="27"/>
      <c r="DMB35" s="27"/>
      <c r="DMC35" s="27"/>
      <c r="DMD35" s="27"/>
      <c r="DME35" s="27"/>
      <c r="DMF35" s="27"/>
      <c r="DMG35" s="27"/>
      <c r="DMH35" s="27"/>
      <c r="DMI35" s="27"/>
      <c r="DMJ35" s="27"/>
      <c r="DMK35" s="27"/>
      <c r="DML35" s="27"/>
      <c r="DMM35" s="27"/>
      <c r="DMN35" s="27"/>
      <c r="DMO35" s="27"/>
      <c r="DMP35" s="27"/>
      <c r="DMQ35" s="27"/>
      <c r="DMR35" s="27"/>
      <c r="DMS35" s="27"/>
      <c r="DMT35" s="27"/>
      <c r="DMU35" s="27"/>
      <c r="DMV35" s="27"/>
      <c r="DMW35" s="27"/>
      <c r="DMX35" s="27"/>
      <c r="DMY35" s="27"/>
      <c r="DMZ35" s="27"/>
      <c r="DNA35" s="27"/>
      <c r="DNB35" s="27"/>
      <c r="DNC35" s="27"/>
      <c r="DND35" s="27"/>
      <c r="DNE35" s="27"/>
      <c r="DNF35" s="27"/>
      <c r="DNG35" s="27"/>
      <c r="DNH35" s="27"/>
      <c r="DNI35" s="27"/>
      <c r="DNJ35" s="27"/>
      <c r="DNK35" s="27"/>
      <c r="DNL35" s="27"/>
      <c r="DNM35" s="27"/>
      <c r="DNN35" s="27"/>
      <c r="DNO35" s="27"/>
      <c r="DNP35" s="27"/>
      <c r="DNQ35" s="27"/>
      <c r="DNR35" s="27"/>
      <c r="DNS35" s="27"/>
      <c r="DNT35" s="27"/>
      <c r="DNU35" s="27"/>
      <c r="DNV35" s="27"/>
      <c r="DNW35" s="27"/>
      <c r="DNX35" s="27"/>
      <c r="DNY35" s="27"/>
      <c r="DNZ35" s="27"/>
      <c r="DOA35" s="27"/>
      <c r="DOB35" s="27"/>
      <c r="DOC35" s="27"/>
      <c r="DOD35" s="27"/>
      <c r="DOE35" s="27"/>
      <c r="DOF35" s="27"/>
      <c r="DOG35" s="27"/>
      <c r="DOH35" s="27"/>
      <c r="DOI35" s="27"/>
      <c r="DOJ35" s="27"/>
      <c r="DOK35" s="27"/>
      <c r="DOL35" s="27"/>
      <c r="DOM35" s="27"/>
      <c r="DON35" s="27"/>
      <c r="DOO35" s="27"/>
      <c r="DOP35" s="27"/>
      <c r="DOQ35" s="27"/>
      <c r="DOR35" s="27"/>
      <c r="DOS35" s="27"/>
      <c r="DOT35" s="27"/>
      <c r="DOU35" s="27"/>
      <c r="DOV35" s="27"/>
      <c r="DOW35" s="27"/>
      <c r="DOX35" s="27"/>
      <c r="DOY35" s="27"/>
      <c r="DOZ35" s="27"/>
      <c r="DPA35" s="27"/>
      <c r="DPB35" s="27"/>
      <c r="DPC35" s="27"/>
      <c r="DPD35" s="27"/>
      <c r="DPE35" s="27"/>
      <c r="DPF35" s="27"/>
      <c r="DPG35" s="27"/>
      <c r="DPH35" s="27"/>
      <c r="DPI35" s="27"/>
      <c r="DPJ35" s="27"/>
      <c r="DPK35" s="27"/>
      <c r="DPL35" s="27"/>
      <c r="DPM35" s="27"/>
      <c r="DPN35" s="27"/>
      <c r="DPO35" s="27"/>
      <c r="DPP35" s="27"/>
      <c r="DPQ35" s="27"/>
      <c r="DPR35" s="27"/>
      <c r="DPS35" s="27"/>
      <c r="DPT35" s="27"/>
      <c r="DPU35" s="27"/>
      <c r="DPV35" s="27"/>
      <c r="DPW35" s="27"/>
      <c r="DPX35" s="27"/>
      <c r="DPY35" s="27"/>
      <c r="DPZ35" s="27"/>
      <c r="DQA35" s="27"/>
      <c r="DQB35" s="27"/>
      <c r="DQC35" s="27"/>
      <c r="DQD35" s="27"/>
      <c r="DQE35" s="27"/>
      <c r="DQF35" s="27"/>
      <c r="DQG35" s="27"/>
      <c r="DQH35" s="27"/>
      <c r="DQI35" s="27"/>
      <c r="DQJ35" s="27"/>
      <c r="DQK35" s="27"/>
      <c r="DQL35" s="27"/>
      <c r="DQM35" s="27"/>
      <c r="DQN35" s="27"/>
      <c r="DQO35" s="27"/>
      <c r="DQP35" s="27"/>
      <c r="DQQ35" s="27"/>
      <c r="DQR35" s="27"/>
      <c r="DQS35" s="27"/>
      <c r="DQT35" s="27"/>
      <c r="DQU35" s="27"/>
      <c r="DQV35" s="27"/>
      <c r="DQW35" s="27"/>
      <c r="DQX35" s="27"/>
      <c r="DQY35" s="27"/>
      <c r="DQZ35" s="27"/>
      <c r="DRA35" s="27"/>
      <c r="DRB35" s="27"/>
      <c r="DRC35" s="27"/>
      <c r="DRD35" s="27"/>
      <c r="DRE35" s="27"/>
      <c r="DRF35" s="27"/>
      <c r="DRG35" s="27"/>
      <c r="DRH35" s="27"/>
      <c r="DRI35" s="27"/>
      <c r="DRJ35" s="27"/>
      <c r="DRK35" s="27"/>
      <c r="DRL35" s="27"/>
      <c r="DRM35" s="27"/>
      <c r="DRN35" s="27"/>
      <c r="DRO35" s="27"/>
      <c r="DRP35" s="27"/>
      <c r="DRQ35" s="27"/>
      <c r="DRR35" s="27"/>
      <c r="DRS35" s="27"/>
      <c r="DRT35" s="27"/>
      <c r="DRU35" s="27"/>
      <c r="DRV35" s="27"/>
      <c r="DRW35" s="27"/>
      <c r="DRX35" s="27"/>
      <c r="DRY35" s="27"/>
      <c r="DRZ35" s="27"/>
      <c r="DSA35" s="27"/>
      <c r="DSB35" s="27"/>
      <c r="DSC35" s="27"/>
      <c r="DSD35" s="27"/>
      <c r="DSE35" s="27"/>
      <c r="DSF35" s="27"/>
      <c r="DSG35" s="27"/>
      <c r="DSH35" s="27"/>
      <c r="DSI35" s="27"/>
      <c r="DSJ35" s="27"/>
      <c r="DSK35" s="27"/>
      <c r="DSL35" s="27"/>
      <c r="DSM35" s="27"/>
      <c r="DSN35" s="27"/>
      <c r="DSO35" s="27"/>
      <c r="DSP35" s="27"/>
      <c r="DSQ35" s="27"/>
      <c r="DSR35" s="27"/>
      <c r="DSS35" s="27"/>
      <c r="DST35" s="27"/>
      <c r="DSU35" s="27"/>
      <c r="DSV35" s="27"/>
      <c r="DSW35" s="27"/>
      <c r="DSX35" s="27"/>
      <c r="DSY35" s="27"/>
      <c r="DSZ35" s="27"/>
      <c r="DTA35" s="27"/>
      <c r="DTB35" s="27"/>
      <c r="DTC35" s="27"/>
      <c r="DTD35" s="27"/>
      <c r="DTE35" s="27"/>
      <c r="DTF35" s="27"/>
      <c r="DTG35" s="27"/>
      <c r="DTH35" s="27"/>
      <c r="DTI35" s="27"/>
      <c r="DTJ35" s="27"/>
      <c r="DTK35" s="27"/>
      <c r="DTL35" s="27"/>
      <c r="DTM35" s="27"/>
      <c r="DTN35" s="27"/>
      <c r="DTO35" s="27"/>
      <c r="DTP35" s="27"/>
      <c r="DTQ35" s="27"/>
      <c r="DTR35" s="27"/>
      <c r="DTS35" s="27"/>
      <c r="DTT35" s="27"/>
      <c r="DTU35" s="27"/>
      <c r="DTV35" s="27"/>
      <c r="DTW35" s="27"/>
      <c r="DTX35" s="27"/>
      <c r="DTY35" s="27"/>
      <c r="DTZ35" s="27"/>
      <c r="DUA35" s="27"/>
      <c r="DUB35" s="27"/>
      <c r="DUC35" s="27"/>
      <c r="DUD35" s="27"/>
      <c r="DUE35" s="27"/>
      <c r="DUF35" s="27"/>
      <c r="DUG35" s="27"/>
      <c r="DUH35" s="27"/>
      <c r="DUI35" s="27"/>
      <c r="DUJ35" s="27"/>
      <c r="DUK35" s="27"/>
      <c r="DUL35" s="27"/>
      <c r="DUM35" s="27"/>
      <c r="DUN35" s="27"/>
      <c r="DUO35" s="27"/>
      <c r="DUP35" s="27"/>
      <c r="DUQ35" s="27"/>
      <c r="DUR35" s="27"/>
      <c r="DUS35" s="27"/>
      <c r="DUT35" s="27"/>
      <c r="DUU35" s="27"/>
      <c r="DUV35" s="27"/>
      <c r="DUW35" s="27"/>
      <c r="DUX35" s="27"/>
      <c r="DUY35" s="27"/>
      <c r="DUZ35" s="27"/>
      <c r="DVA35" s="27"/>
      <c r="DVB35" s="27"/>
      <c r="DVC35" s="27"/>
      <c r="DVD35" s="27"/>
      <c r="DVE35" s="27"/>
      <c r="DVF35" s="27"/>
      <c r="DVG35" s="27"/>
      <c r="DVH35" s="27"/>
      <c r="DVI35" s="27"/>
      <c r="DVJ35" s="27"/>
      <c r="DVK35" s="27"/>
      <c r="DVL35" s="27"/>
      <c r="DVM35" s="27"/>
      <c r="DVN35" s="27"/>
      <c r="DVO35" s="27"/>
      <c r="DVP35" s="27"/>
      <c r="DVQ35" s="27"/>
      <c r="DVR35" s="27"/>
      <c r="DVS35" s="27"/>
      <c r="DVT35" s="27"/>
      <c r="DVU35" s="27"/>
      <c r="DVV35" s="27"/>
      <c r="DVW35" s="27"/>
      <c r="DVX35" s="27"/>
      <c r="DVY35" s="27"/>
      <c r="DVZ35" s="27"/>
      <c r="DWA35" s="27"/>
      <c r="DWB35" s="27"/>
      <c r="DWC35" s="27"/>
      <c r="DWD35" s="27"/>
      <c r="DWE35" s="27"/>
      <c r="DWF35" s="27"/>
      <c r="DWG35" s="27"/>
      <c r="DWH35" s="27"/>
      <c r="DWI35" s="27"/>
      <c r="DWJ35" s="27"/>
      <c r="DWK35" s="27"/>
      <c r="DWL35" s="27"/>
      <c r="DWM35" s="27"/>
      <c r="DWN35" s="27"/>
      <c r="DWO35" s="27"/>
      <c r="DWP35" s="27"/>
      <c r="DWQ35" s="27"/>
      <c r="DWR35" s="27"/>
      <c r="DWS35" s="27"/>
      <c r="DWT35" s="27"/>
      <c r="DWU35" s="27"/>
      <c r="DWV35" s="27"/>
      <c r="DWW35" s="27"/>
      <c r="DWX35" s="27"/>
      <c r="DWY35" s="27"/>
      <c r="DWZ35" s="27"/>
      <c r="DXA35" s="27"/>
      <c r="DXB35" s="27"/>
      <c r="DXC35" s="27"/>
      <c r="DXD35" s="27"/>
      <c r="DXE35" s="27"/>
      <c r="DXF35" s="27"/>
      <c r="DXG35" s="27"/>
      <c r="DXH35" s="27"/>
      <c r="DXI35" s="27"/>
      <c r="DXJ35" s="27"/>
      <c r="DXK35" s="27"/>
      <c r="DXL35" s="27"/>
      <c r="DXM35" s="27"/>
      <c r="DXN35" s="27"/>
      <c r="DXO35" s="27"/>
      <c r="DXP35" s="27"/>
      <c r="DXQ35" s="27"/>
      <c r="DXR35" s="27"/>
      <c r="DXS35" s="27"/>
      <c r="DXT35" s="27"/>
      <c r="DXU35" s="27"/>
      <c r="DXV35" s="27"/>
      <c r="DXW35" s="27"/>
      <c r="DXX35" s="27"/>
      <c r="DXY35" s="27"/>
      <c r="DXZ35" s="27"/>
      <c r="DYA35" s="27"/>
      <c r="DYB35" s="27"/>
      <c r="DYC35" s="27"/>
      <c r="DYD35" s="27"/>
      <c r="DYE35" s="27"/>
      <c r="DYF35" s="27"/>
      <c r="DYG35" s="27"/>
      <c r="DYH35" s="27"/>
      <c r="DYI35" s="27"/>
      <c r="DYJ35" s="27"/>
      <c r="DYK35" s="27"/>
      <c r="DYL35" s="27"/>
      <c r="DYM35" s="27"/>
      <c r="DYN35" s="27"/>
      <c r="DYO35" s="27"/>
      <c r="DYP35" s="27"/>
      <c r="DYQ35" s="27"/>
      <c r="DYR35" s="27"/>
      <c r="DYS35" s="27"/>
      <c r="DYT35" s="27"/>
      <c r="DYU35" s="27"/>
      <c r="DYV35" s="27"/>
      <c r="DYW35" s="27"/>
      <c r="DYX35" s="27"/>
      <c r="DYY35" s="27"/>
      <c r="DYZ35" s="27"/>
      <c r="DZA35" s="27"/>
      <c r="DZB35" s="27"/>
      <c r="DZC35" s="27"/>
      <c r="DZD35" s="27"/>
      <c r="DZE35" s="27"/>
      <c r="DZF35" s="27"/>
      <c r="DZG35" s="27"/>
      <c r="DZH35" s="27"/>
      <c r="DZI35" s="27"/>
      <c r="DZJ35" s="27"/>
      <c r="DZK35" s="27"/>
      <c r="DZL35" s="27"/>
      <c r="DZM35" s="27"/>
      <c r="DZN35" s="27"/>
      <c r="DZO35" s="27"/>
      <c r="DZP35" s="27"/>
      <c r="DZQ35" s="27"/>
      <c r="DZR35" s="27"/>
      <c r="DZS35" s="27"/>
      <c r="DZT35" s="27"/>
      <c r="DZU35" s="27"/>
      <c r="DZV35" s="27"/>
      <c r="DZW35" s="27"/>
      <c r="DZX35" s="27"/>
      <c r="DZY35" s="27"/>
      <c r="DZZ35" s="27"/>
      <c r="EAA35" s="27"/>
      <c r="EAB35" s="27"/>
      <c r="EAC35" s="27"/>
      <c r="EAD35" s="27"/>
      <c r="EAE35" s="27"/>
      <c r="EAF35" s="27"/>
      <c r="EAG35" s="27"/>
      <c r="EAH35" s="27"/>
      <c r="EAI35" s="27"/>
      <c r="EAJ35" s="27"/>
      <c r="EAK35" s="27"/>
      <c r="EAL35" s="27"/>
      <c r="EAM35" s="27"/>
      <c r="EAN35" s="27"/>
      <c r="EAO35" s="27"/>
      <c r="EAP35" s="27"/>
      <c r="EAQ35" s="27"/>
      <c r="EAR35" s="27"/>
      <c r="EAS35" s="27"/>
      <c r="EAT35" s="27"/>
      <c r="EAU35" s="27"/>
      <c r="EAV35" s="27"/>
      <c r="EAW35" s="27"/>
      <c r="EAX35" s="27"/>
      <c r="EAY35" s="27"/>
      <c r="EAZ35" s="27"/>
      <c r="EBA35" s="27"/>
      <c r="EBB35" s="27"/>
      <c r="EBC35" s="27"/>
      <c r="EBD35" s="27"/>
      <c r="EBE35" s="27"/>
      <c r="EBF35" s="27"/>
      <c r="EBG35" s="27"/>
      <c r="EBH35" s="27"/>
      <c r="EBI35" s="27"/>
      <c r="EBJ35" s="27"/>
      <c r="EBK35" s="27"/>
      <c r="EBL35" s="27"/>
      <c r="EBM35" s="27"/>
      <c r="EBN35" s="27"/>
      <c r="EBO35" s="27"/>
      <c r="EBP35" s="27"/>
      <c r="EBQ35" s="27"/>
      <c r="EBR35" s="27"/>
      <c r="EBS35" s="27"/>
      <c r="EBT35" s="27"/>
      <c r="EBU35" s="27"/>
      <c r="EBV35" s="27"/>
      <c r="EBW35" s="27"/>
      <c r="EBX35" s="27"/>
      <c r="EBY35" s="27"/>
      <c r="EBZ35" s="27"/>
      <c r="ECA35" s="27"/>
      <c r="ECB35" s="27"/>
      <c r="ECC35" s="27"/>
      <c r="ECD35" s="27"/>
      <c r="ECE35" s="27"/>
      <c r="ECF35" s="27"/>
      <c r="ECG35" s="27"/>
      <c r="ECH35" s="27"/>
      <c r="ECI35" s="27"/>
      <c r="ECJ35" s="27"/>
      <c r="ECK35" s="27"/>
      <c r="ECL35" s="27"/>
      <c r="ECM35" s="27"/>
      <c r="ECN35" s="27"/>
      <c r="ECO35" s="27"/>
      <c r="ECP35" s="27"/>
      <c r="ECQ35" s="27"/>
      <c r="ECR35" s="27"/>
      <c r="ECS35" s="27"/>
      <c r="ECT35" s="27"/>
      <c r="ECU35" s="27"/>
      <c r="ECV35" s="27"/>
      <c r="ECW35" s="27"/>
      <c r="ECX35" s="27"/>
      <c r="ECY35" s="27"/>
      <c r="ECZ35" s="27"/>
      <c r="EDA35" s="27"/>
      <c r="EDB35" s="27"/>
      <c r="EDC35" s="27"/>
      <c r="EDD35" s="27"/>
      <c r="EDE35" s="27"/>
      <c r="EDF35" s="27"/>
      <c r="EDG35" s="27"/>
      <c r="EDH35" s="27"/>
      <c r="EDI35" s="27"/>
      <c r="EDJ35" s="27"/>
      <c r="EDK35" s="27"/>
      <c r="EDL35" s="27"/>
      <c r="EDM35" s="27"/>
      <c r="EDN35" s="27"/>
      <c r="EDO35" s="27"/>
      <c r="EDP35" s="27"/>
      <c r="EDQ35" s="27"/>
      <c r="EDR35" s="27"/>
      <c r="EDS35" s="27"/>
      <c r="EDT35" s="27"/>
      <c r="EDU35" s="27"/>
      <c r="EDV35" s="27"/>
      <c r="EDW35" s="27"/>
      <c r="EDX35" s="27"/>
      <c r="EDY35" s="27"/>
      <c r="EDZ35" s="27"/>
      <c r="EEA35" s="27"/>
      <c r="EEB35" s="27"/>
      <c r="EEC35" s="27"/>
      <c r="EED35" s="27"/>
      <c r="EEE35" s="27"/>
      <c r="EEF35" s="27"/>
      <c r="EEG35" s="27"/>
      <c r="EEH35" s="27"/>
      <c r="EEI35" s="27"/>
      <c r="EEJ35" s="27"/>
      <c r="EEK35" s="27"/>
      <c r="EEL35" s="27"/>
      <c r="EEM35" s="27"/>
      <c r="EEN35" s="27"/>
      <c r="EEO35" s="27"/>
      <c r="EEP35" s="27"/>
      <c r="EEQ35" s="27"/>
      <c r="EER35" s="27"/>
      <c r="EES35" s="27"/>
      <c r="EET35" s="27"/>
      <c r="EEU35" s="27"/>
      <c r="EEV35" s="27"/>
      <c r="EEW35" s="27"/>
      <c r="EEX35" s="27"/>
      <c r="EEY35" s="27"/>
      <c r="EEZ35" s="27"/>
      <c r="EFA35" s="27"/>
      <c r="EFB35" s="27"/>
      <c r="EFC35" s="27"/>
      <c r="EFD35" s="27"/>
      <c r="EFE35" s="27"/>
      <c r="EFF35" s="27"/>
      <c r="EFG35" s="27"/>
      <c r="EFH35" s="27"/>
      <c r="EFI35" s="27"/>
      <c r="EFJ35" s="27"/>
      <c r="EFK35" s="27"/>
      <c r="EFL35" s="27"/>
      <c r="EFM35" s="27"/>
      <c r="EFN35" s="27"/>
      <c r="EFO35" s="27"/>
      <c r="EFP35" s="27"/>
      <c r="EFQ35" s="27"/>
      <c r="EFR35" s="27"/>
      <c r="EFS35" s="27"/>
      <c r="EFT35" s="27"/>
      <c r="EFU35" s="27"/>
      <c r="EFV35" s="27"/>
      <c r="EFW35" s="27"/>
      <c r="EFX35" s="27"/>
      <c r="EFY35" s="27"/>
      <c r="EFZ35" s="27"/>
      <c r="EGA35" s="27"/>
      <c r="EGB35" s="27"/>
      <c r="EGC35" s="27"/>
      <c r="EGD35" s="27"/>
      <c r="EGE35" s="27"/>
      <c r="EGF35" s="27"/>
      <c r="EGG35" s="27"/>
      <c r="EGH35" s="27"/>
      <c r="EGI35" s="27"/>
      <c r="EGJ35" s="27"/>
      <c r="EGK35" s="27"/>
      <c r="EGL35" s="27"/>
      <c r="EGM35" s="27"/>
      <c r="EGN35" s="27"/>
      <c r="EGO35" s="27"/>
      <c r="EGP35" s="27"/>
      <c r="EGQ35" s="27"/>
      <c r="EGR35" s="27"/>
      <c r="EGS35" s="27"/>
      <c r="EGT35" s="27"/>
      <c r="EGU35" s="27"/>
      <c r="EGV35" s="27"/>
      <c r="EGW35" s="27"/>
      <c r="EGX35" s="27"/>
      <c r="EGY35" s="27"/>
      <c r="EGZ35" s="27"/>
      <c r="EHA35" s="27"/>
      <c r="EHB35" s="27"/>
      <c r="EHC35" s="27"/>
      <c r="EHD35" s="27"/>
      <c r="EHE35" s="27"/>
      <c r="EHF35" s="27"/>
      <c r="EHG35" s="27"/>
      <c r="EHH35" s="27"/>
      <c r="EHI35" s="27"/>
      <c r="EHJ35" s="27"/>
      <c r="EHK35" s="27"/>
      <c r="EHL35" s="27"/>
      <c r="EHM35" s="27"/>
      <c r="EHN35" s="27"/>
      <c r="EHO35" s="27"/>
      <c r="EHP35" s="27"/>
      <c r="EHQ35" s="27"/>
      <c r="EHR35" s="27"/>
      <c r="EHS35" s="27"/>
      <c r="EHT35" s="27"/>
      <c r="EHU35" s="27"/>
      <c r="EHV35" s="27"/>
      <c r="EHW35" s="27"/>
      <c r="EHX35" s="27"/>
      <c r="EHY35" s="27"/>
      <c r="EHZ35" s="27"/>
      <c r="EIA35" s="27"/>
      <c r="EIB35" s="27"/>
      <c r="EIC35" s="27"/>
      <c r="EID35" s="27"/>
      <c r="EIE35" s="27"/>
      <c r="EIF35" s="27"/>
      <c r="EIG35" s="27"/>
      <c r="EIH35" s="27"/>
      <c r="EII35" s="27"/>
      <c r="EIJ35" s="27"/>
      <c r="EIK35" s="27"/>
      <c r="EIL35" s="27"/>
      <c r="EIM35" s="27"/>
      <c r="EIN35" s="27"/>
      <c r="EIO35" s="27"/>
      <c r="EIP35" s="27"/>
      <c r="EIQ35" s="27"/>
      <c r="EIR35" s="27"/>
      <c r="EIS35" s="27"/>
      <c r="EIT35" s="27"/>
      <c r="EIU35" s="27"/>
      <c r="EIV35" s="27"/>
      <c r="EIW35" s="27"/>
      <c r="EIX35" s="27"/>
      <c r="EIY35" s="27"/>
      <c r="EIZ35" s="27"/>
      <c r="EJA35" s="27"/>
      <c r="EJB35" s="27"/>
      <c r="EJC35" s="27"/>
      <c r="EJD35" s="27"/>
      <c r="EJE35" s="27"/>
      <c r="EJF35" s="27"/>
      <c r="EJG35" s="27"/>
      <c r="EJH35" s="27"/>
      <c r="EJI35" s="27"/>
      <c r="EJJ35" s="27"/>
      <c r="EJK35" s="27"/>
      <c r="EJL35" s="27"/>
      <c r="EJM35" s="27"/>
      <c r="EJN35" s="27"/>
      <c r="EJO35" s="27"/>
      <c r="EJP35" s="27"/>
      <c r="EJQ35" s="27"/>
      <c r="EJR35" s="27"/>
      <c r="EJS35" s="27"/>
      <c r="EJT35" s="27"/>
      <c r="EJU35" s="27"/>
      <c r="EJV35" s="27"/>
      <c r="EJW35" s="27"/>
      <c r="EJX35" s="27"/>
      <c r="EJY35" s="27"/>
      <c r="EJZ35" s="27"/>
      <c r="EKA35" s="27"/>
      <c r="EKB35" s="27"/>
      <c r="EKC35" s="27"/>
      <c r="EKD35" s="27"/>
      <c r="EKE35" s="27"/>
      <c r="EKF35" s="27"/>
      <c r="EKG35" s="27"/>
      <c r="EKH35" s="27"/>
      <c r="EKI35" s="27"/>
      <c r="EKJ35" s="27"/>
      <c r="EKK35" s="27"/>
      <c r="EKL35" s="27"/>
      <c r="EKM35" s="27"/>
      <c r="EKN35" s="27"/>
      <c r="EKO35" s="27"/>
      <c r="EKP35" s="27"/>
      <c r="EKQ35" s="27"/>
      <c r="EKR35" s="27"/>
      <c r="EKS35" s="27"/>
      <c r="EKT35" s="27"/>
      <c r="EKU35" s="27"/>
      <c r="EKV35" s="27"/>
      <c r="EKW35" s="27"/>
      <c r="EKX35" s="27"/>
      <c r="EKY35" s="27"/>
      <c r="EKZ35" s="27"/>
      <c r="ELA35" s="27"/>
      <c r="ELB35" s="27"/>
      <c r="ELC35" s="27"/>
      <c r="ELD35" s="27"/>
      <c r="ELE35" s="27"/>
      <c r="ELF35" s="27"/>
      <c r="ELG35" s="27"/>
      <c r="ELH35" s="27"/>
      <c r="ELI35" s="27"/>
      <c r="ELJ35" s="27"/>
      <c r="ELK35" s="27"/>
      <c r="ELL35" s="27"/>
      <c r="ELM35" s="27"/>
      <c r="ELN35" s="27"/>
      <c r="ELO35" s="27"/>
      <c r="ELP35" s="27"/>
      <c r="ELQ35" s="27"/>
      <c r="ELR35" s="27"/>
      <c r="ELS35" s="27"/>
      <c r="ELT35" s="27"/>
      <c r="ELU35" s="27"/>
      <c r="ELV35" s="27"/>
      <c r="ELW35" s="27"/>
      <c r="ELX35" s="27"/>
      <c r="ELY35" s="27"/>
      <c r="ELZ35" s="27"/>
      <c r="EMA35" s="27"/>
      <c r="EMB35" s="27"/>
      <c r="EMC35" s="27"/>
      <c r="EMD35" s="27"/>
      <c r="EME35" s="27"/>
      <c r="EMF35" s="27"/>
      <c r="EMG35" s="27"/>
      <c r="EMH35" s="27"/>
      <c r="EMI35" s="27"/>
      <c r="EMJ35" s="27"/>
      <c r="EMK35" s="27"/>
      <c r="EML35" s="27"/>
      <c r="EMM35" s="27"/>
      <c r="EMN35" s="27"/>
      <c r="EMO35" s="27"/>
      <c r="EMP35" s="27"/>
      <c r="EMQ35" s="27"/>
      <c r="EMR35" s="27"/>
      <c r="EMS35" s="27"/>
      <c r="EMT35" s="27"/>
      <c r="EMU35" s="27"/>
      <c r="EMV35" s="27"/>
      <c r="EMW35" s="27"/>
      <c r="EMX35" s="27"/>
      <c r="EMY35" s="27"/>
      <c r="EMZ35" s="27"/>
      <c r="ENA35" s="27"/>
      <c r="ENB35" s="27"/>
      <c r="ENC35" s="27"/>
      <c r="END35" s="27"/>
      <c r="ENE35" s="27"/>
      <c r="ENF35" s="27"/>
      <c r="ENG35" s="27"/>
      <c r="ENH35" s="27"/>
      <c r="ENI35" s="27"/>
      <c r="ENJ35" s="27"/>
      <c r="ENK35" s="27"/>
      <c r="ENL35" s="27"/>
      <c r="ENM35" s="27"/>
      <c r="ENN35" s="27"/>
      <c r="ENO35" s="27"/>
      <c r="ENP35" s="27"/>
      <c r="ENQ35" s="27"/>
      <c r="ENR35" s="27"/>
      <c r="ENS35" s="27"/>
      <c r="ENT35" s="27"/>
      <c r="ENU35" s="27"/>
      <c r="ENV35" s="27"/>
      <c r="ENW35" s="27"/>
      <c r="ENX35" s="27"/>
      <c r="ENY35" s="27"/>
      <c r="ENZ35" s="27"/>
      <c r="EOA35" s="27"/>
      <c r="EOB35" s="27"/>
      <c r="EOC35" s="27"/>
      <c r="EOD35" s="27"/>
      <c r="EOE35" s="27"/>
      <c r="EOF35" s="27"/>
      <c r="EOG35" s="27"/>
      <c r="EOH35" s="27"/>
      <c r="EOI35" s="27"/>
      <c r="EOJ35" s="27"/>
      <c r="EOK35" s="27"/>
      <c r="EOL35" s="27"/>
      <c r="EOM35" s="27"/>
      <c r="EON35" s="27"/>
      <c r="EOO35" s="27"/>
      <c r="EOP35" s="27"/>
      <c r="EOQ35" s="27"/>
      <c r="EOR35" s="27"/>
      <c r="EOS35" s="27"/>
      <c r="EOT35" s="27"/>
      <c r="EOU35" s="27"/>
      <c r="EOV35" s="27"/>
      <c r="EOW35" s="27"/>
      <c r="EOX35" s="27"/>
      <c r="EOY35" s="27"/>
      <c r="EOZ35" s="27"/>
      <c r="EPA35" s="27"/>
      <c r="EPB35" s="27"/>
      <c r="EPC35" s="27"/>
      <c r="EPD35" s="27"/>
      <c r="EPE35" s="27"/>
      <c r="EPF35" s="27"/>
      <c r="EPG35" s="27"/>
      <c r="EPH35" s="27"/>
      <c r="EPI35" s="27"/>
      <c r="EPJ35" s="27"/>
      <c r="EPK35" s="27"/>
      <c r="EPL35" s="27"/>
      <c r="EPM35" s="27"/>
      <c r="EPN35" s="27"/>
      <c r="EPO35" s="27"/>
      <c r="EPP35" s="27"/>
      <c r="EPQ35" s="27"/>
      <c r="EPR35" s="27"/>
      <c r="EPS35" s="27"/>
      <c r="EPT35" s="27"/>
      <c r="EPU35" s="27"/>
      <c r="EPV35" s="27"/>
      <c r="EPW35" s="27"/>
      <c r="EPX35" s="27"/>
      <c r="EPY35" s="27"/>
      <c r="EPZ35" s="27"/>
      <c r="EQA35" s="27"/>
      <c r="EQB35" s="27"/>
      <c r="EQC35" s="27"/>
      <c r="EQD35" s="27"/>
      <c r="EQE35" s="27"/>
      <c r="EQF35" s="27"/>
      <c r="EQG35" s="27"/>
      <c r="EQH35" s="27"/>
      <c r="EQI35" s="27"/>
      <c r="EQJ35" s="27"/>
      <c r="EQK35" s="27"/>
      <c r="EQL35" s="27"/>
      <c r="EQM35" s="27"/>
      <c r="EQN35" s="27"/>
      <c r="EQO35" s="27"/>
      <c r="EQP35" s="27"/>
      <c r="EQQ35" s="27"/>
      <c r="EQR35" s="27"/>
      <c r="EQS35" s="27"/>
      <c r="EQT35" s="27"/>
      <c r="EQU35" s="27"/>
      <c r="EQV35" s="27"/>
      <c r="EQW35" s="27"/>
      <c r="EQX35" s="27"/>
      <c r="EQY35" s="27"/>
      <c r="EQZ35" s="27"/>
      <c r="ERA35" s="27"/>
      <c r="ERB35" s="27"/>
      <c r="ERC35" s="27"/>
      <c r="ERD35" s="27"/>
      <c r="ERE35" s="27"/>
      <c r="ERF35" s="27"/>
      <c r="ERG35" s="27"/>
      <c r="ERH35" s="27"/>
      <c r="ERI35" s="27"/>
      <c r="ERJ35" s="27"/>
      <c r="ERK35" s="27"/>
      <c r="ERL35" s="27"/>
      <c r="ERM35" s="27"/>
      <c r="ERN35" s="27"/>
      <c r="ERO35" s="27"/>
      <c r="ERP35" s="27"/>
      <c r="ERQ35" s="27"/>
      <c r="ERR35" s="27"/>
      <c r="ERS35" s="27"/>
      <c r="ERT35" s="27"/>
      <c r="ERU35" s="27"/>
      <c r="ERV35" s="27"/>
      <c r="ERW35" s="27"/>
      <c r="ERX35" s="27"/>
      <c r="ERY35" s="27"/>
      <c r="ERZ35" s="27"/>
      <c r="ESA35" s="27"/>
      <c r="ESB35" s="27"/>
      <c r="ESC35" s="27"/>
      <c r="ESD35" s="27"/>
      <c r="ESE35" s="27"/>
      <c r="ESF35" s="27"/>
      <c r="ESG35" s="27"/>
      <c r="ESH35" s="27"/>
      <c r="ESI35" s="27"/>
      <c r="ESJ35" s="27"/>
      <c r="ESK35" s="27"/>
      <c r="ESL35" s="27"/>
      <c r="ESM35" s="27"/>
      <c r="ESN35" s="27"/>
      <c r="ESO35" s="27"/>
      <c r="ESP35" s="27"/>
      <c r="ESQ35" s="27"/>
      <c r="ESR35" s="27"/>
      <c r="ESS35" s="27"/>
      <c r="EST35" s="27"/>
      <c r="ESU35" s="27"/>
      <c r="ESV35" s="27"/>
      <c r="ESW35" s="27"/>
      <c r="ESX35" s="27"/>
      <c r="ESY35" s="27"/>
      <c r="ESZ35" s="27"/>
      <c r="ETA35" s="27"/>
      <c r="ETB35" s="27"/>
      <c r="ETC35" s="27"/>
      <c r="ETD35" s="27"/>
      <c r="ETE35" s="27"/>
      <c r="ETF35" s="27"/>
      <c r="ETG35" s="27"/>
      <c r="ETH35" s="27"/>
      <c r="ETI35" s="27"/>
      <c r="ETJ35" s="27"/>
      <c r="ETK35" s="27"/>
      <c r="ETL35" s="27"/>
      <c r="ETM35" s="27"/>
      <c r="ETN35" s="27"/>
      <c r="ETO35" s="27"/>
      <c r="ETP35" s="27"/>
      <c r="ETQ35" s="27"/>
      <c r="ETR35" s="27"/>
      <c r="ETS35" s="27"/>
      <c r="ETT35" s="27"/>
      <c r="ETU35" s="27"/>
      <c r="ETV35" s="27"/>
      <c r="ETW35" s="27"/>
      <c r="ETX35" s="27"/>
      <c r="ETY35" s="27"/>
      <c r="ETZ35" s="27"/>
      <c r="EUA35" s="27"/>
      <c r="EUB35" s="27"/>
      <c r="EUC35" s="27"/>
      <c r="EUD35" s="27"/>
      <c r="EUE35" s="27"/>
      <c r="EUF35" s="27"/>
      <c r="EUG35" s="27"/>
      <c r="EUH35" s="27"/>
      <c r="EUI35" s="27"/>
      <c r="EUJ35" s="27"/>
      <c r="EUK35" s="27"/>
      <c r="EUL35" s="27"/>
      <c r="EUM35" s="27"/>
      <c r="EUN35" s="27"/>
      <c r="EUO35" s="27"/>
      <c r="EUP35" s="27"/>
      <c r="EUQ35" s="27"/>
      <c r="EUR35" s="27"/>
      <c r="EUS35" s="27"/>
      <c r="EUT35" s="27"/>
      <c r="EUU35" s="27"/>
      <c r="EUV35" s="27"/>
      <c r="EUW35" s="27"/>
      <c r="EUX35" s="27"/>
      <c r="EUY35" s="27"/>
      <c r="EUZ35" s="27"/>
      <c r="EVA35" s="27"/>
      <c r="EVB35" s="27"/>
      <c r="EVC35" s="27"/>
      <c r="EVD35" s="27"/>
      <c r="EVE35" s="27"/>
      <c r="EVF35" s="27"/>
      <c r="EVG35" s="27"/>
      <c r="EVH35" s="27"/>
      <c r="EVI35" s="27"/>
      <c r="EVJ35" s="27"/>
      <c r="EVK35" s="27"/>
      <c r="EVL35" s="27"/>
      <c r="EVM35" s="27"/>
      <c r="EVN35" s="27"/>
      <c r="EVO35" s="27"/>
      <c r="EVP35" s="27"/>
      <c r="EVQ35" s="27"/>
      <c r="EVR35" s="27"/>
      <c r="EVS35" s="27"/>
      <c r="EVT35" s="27"/>
      <c r="EVU35" s="27"/>
      <c r="EVV35" s="27"/>
      <c r="EVW35" s="27"/>
      <c r="EVX35" s="27"/>
      <c r="EVY35" s="27"/>
      <c r="EVZ35" s="27"/>
      <c r="EWA35" s="27"/>
      <c r="EWB35" s="27"/>
      <c r="EWC35" s="27"/>
      <c r="EWD35" s="27"/>
      <c r="EWE35" s="27"/>
      <c r="EWF35" s="27"/>
      <c r="EWG35" s="27"/>
      <c r="EWH35" s="27"/>
      <c r="EWI35" s="27"/>
      <c r="EWJ35" s="27"/>
      <c r="EWK35" s="27"/>
      <c r="EWL35" s="27"/>
      <c r="EWM35" s="27"/>
      <c r="EWN35" s="27"/>
      <c r="EWO35" s="27"/>
      <c r="EWP35" s="27"/>
      <c r="EWQ35" s="27"/>
      <c r="EWR35" s="27"/>
      <c r="EWS35" s="27"/>
      <c r="EWT35" s="27"/>
      <c r="EWU35" s="27"/>
      <c r="EWV35" s="27"/>
      <c r="EWW35" s="27"/>
      <c r="EWX35" s="27"/>
      <c r="EWY35" s="27"/>
      <c r="EWZ35" s="27"/>
      <c r="EXA35" s="27"/>
      <c r="EXB35" s="27"/>
      <c r="EXC35" s="27"/>
      <c r="EXD35" s="27"/>
      <c r="EXE35" s="27"/>
      <c r="EXF35" s="27"/>
      <c r="EXG35" s="27"/>
      <c r="EXH35" s="27"/>
      <c r="EXI35" s="27"/>
      <c r="EXJ35" s="27"/>
      <c r="EXK35" s="27"/>
      <c r="EXL35" s="27"/>
      <c r="EXM35" s="27"/>
      <c r="EXN35" s="27"/>
      <c r="EXO35" s="27"/>
      <c r="EXP35" s="27"/>
      <c r="EXQ35" s="27"/>
      <c r="EXR35" s="27"/>
      <c r="EXS35" s="27"/>
      <c r="EXT35" s="27"/>
      <c r="EXU35" s="27"/>
      <c r="EXV35" s="27"/>
      <c r="EXW35" s="27"/>
      <c r="EXX35" s="27"/>
      <c r="EXY35" s="27"/>
      <c r="EXZ35" s="27"/>
      <c r="EYA35" s="27"/>
      <c r="EYB35" s="27"/>
      <c r="EYC35" s="27"/>
      <c r="EYD35" s="27"/>
      <c r="EYE35" s="27"/>
      <c r="EYF35" s="27"/>
      <c r="EYG35" s="27"/>
      <c r="EYH35" s="27"/>
      <c r="EYI35" s="27"/>
      <c r="EYJ35" s="27"/>
      <c r="EYK35" s="27"/>
      <c r="EYL35" s="27"/>
      <c r="EYM35" s="27"/>
      <c r="EYN35" s="27"/>
      <c r="EYO35" s="27"/>
      <c r="EYP35" s="27"/>
      <c r="EYQ35" s="27"/>
      <c r="EYR35" s="27"/>
      <c r="EYS35" s="27"/>
      <c r="EYT35" s="27"/>
      <c r="EYU35" s="27"/>
      <c r="EYV35" s="27"/>
      <c r="EYW35" s="27"/>
      <c r="EYX35" s="27"/>
      <c r="EYY35" s="27"/>
      <c r="EYZ35" s="27"/>
      <c r="EZA35" s="27"/>
      <c r="EZB35" s="27"/>
      <c r="EZC35" s="27"/>
      <c r="EZD35" s="27"/>
      <c r="EZE35" s="27"/>
      <c r="EZF35" s="27"/>
      <c r="EZG35" s="27"/>
      <c r="EZH35" s="27"/>
      <c r="EZI35" s="27"/>
      <c r="EZJ35" s="27"/>
      <c r="EZK35" s="27"/>
      <c r="EZL35" s="27"/>
      <c r="EZM35" s="27"/>
      <c r="EZN35" s="27"/>
      <c r="EZO35" s="27"/>
      <c r="EZP35" s="27"/>
      <c r="EZQ35" s="27"/>
      <c r="EZR35" s="27"/>
      <c r="EZS35" s="27"/>
      <c r="EZT35" s="27"/>
      <c r="EZU35" s="27"/>
      <c r="EZV35" s="27"/>
      <c r="EZW35" s="27"/>
      <c r="EZX35" s="27"/>
      <c r="EZY35" s="27"/>
      <c r="EZZ35" s="27"/>
      <c r="FAA35" s="27"/>
      <c r="FAB35" s="27"/>
      <c r="FAC35" s="27"/>
      <c r="FAD35" s="27"/>
      <c r="FAE35" s="27"/>
      <c r="FAF35" s="27"/>
      <c r="FAG35" s="27"/>
      <c r="FAH35" s="27"/>
      <c r="FAI35" s="27"/>
      <c r="FAJ35" s="27"/>
      <c r="FAK35" s="27"/>
      <c r="FAL35" s="27"/>
      <c r="FAM35" s="27"/>
      <c r="FAN35" s="27"/>
      <c r="FAO35" s="27"/>
      <c r="FAP35" s="27"/>
      <c r="FAQ35" s="27"/>
      <c r="FAR35" s="27"/>
      <c r="FAS35" s="27"/>
      <c r="FAT35" s="27"/>
      <c r="FAU35" s="27"/>
      <c r="FAV35" s="27"/>
      <c r="FAW35" s="27"/>
      <c r="FAX35" s="27"/>
      <c r="FAY35" s="27"/>
      <c r="FAZ35" s="27"/>
      <c r="FBA35" s="27"/>
      <c r="FBB35" s="27"/>
      <c r="FBC35" s="27"/>
      <c r="FBD35" s="27"/>
      <c r="FBE35" s="27"/>
      <c r="FBF35" s="27"/>
      <c r="FBG35" s="27"/>
      <c r="FBH35" s="27"/>
      <c r="FBI35" s="27"/>
      <c r="FBJ35" s="27"/>
      <c r="FBK35" s="27"/>
      <c r="FBL35" s="27"/>
      <c r="FBM35" s="27"/>
      <c r="FBN35" s="27"/>
      <c r="FBO35" s="27"/>
      <c r="FBP35" s="27"/>
      <c r="FBQ35" s="27"/>
      <c r="FBR35" s="27"/>
      <c r="FBS35" s="27"/>
      <c r="FBT35" s="27"/>
      <c r="FBU35" s="27"/>
      <c r="FBV35" s="27"/>
      <c r="FBW35" s="27"/>
      <c r="FBX35" s="27"/>
      <c r="FBY35" s="27"/>
      <c r="FBZ35" s="27"/>
      <c r="FCA35" s="27"/>
      <c r="FCB35" s="27"/>
      <c r="FCC35" s="27"/>
      <c r="FCD35" s="27"/>
      <c r="FCE35" s="27"/>
      <c r="FCF35" s="27"/>
      <c r="FCG35" s="27"/>
      <c r="FCH35" s="27"/>
      <c r="FCI35" s="27"/>
      <c r="FCJ35" s="27"/>
      <c r="FCK35" s="27"/>
      <c r="FCL35" s="27"/>
      <c r="FCM35" s="27"/>
      <c r="FCN35" s="27"/>
      <c r="FCO35" s="27"/>
      <c r="FCP35" s="27"/>
      <c r="FCQ35" s="27"/>
      <c r="FCR35" s="27"/>
      <c r="FCS35" s="27"/>
      <c r="FCT35" s="27"/>
      <c r="FCU35" s="27"/>
      <c r="FCV35" s="27"/>
      <c r="FCW35" s="27"/>
      <c r="FCX35" s="27"/>
      <c r="FCY35" s="27"/>
      <c r="FCZ35" s="27"/>
      <c r="FDA35" s="27"/>
      <c r="FDB35" s="27"/>
      <c r="FDC35" s="27"/>
      <c r="FDD35" s="27"/>
      <c r="FDE35" s="27"/>
      <c r="FDF35" s="27"/>
      <c r="FDG35" s="27"/>
      <c r="FDH35" s="27"/>
      <c r="FDI35" s="27"/>
      <c r="FDJ35" s="27"/>
      <c r="FDK35" s="27"/>
      <c r="FDL35" s="27"/>
      <c r="FDM35" s="27"/>
      <c r="FDN35" s="27"/>
      <c r="FDO35" s="27"/>
      <c r="FDP35" s="27"/>
      <c r="FDQ35" s="27"/>
      <c r="FDR35" s="27"/>
      <c r="FDS35" s="27"/>
      <c r="FDT35" s="27"/>
      <c r="FDU35" s="27"/>
      <c r="FDV35" s="27"/>
      <c r="FDW35" s="27"/>
      <c r="FDX35" s="27"/>
      <c r="FDY35" s="27"/>
      <c r="FDZ35" s="27"/>
      <c r="FEA35" s="27"/>
      <c r="FEB35" s="27"/>
      <c r="FEC35" s="27"/>
      <c r="FED35" s="27"/>
      <c r="FEE35" s="27"/>
      <c r="FEF35" s="27"/>
      <c r="FEG35" s="27"/>
      <c r="FEH35" s="27"/>
      <c r="FEI35" s="27"/>
      <c r="FEJ35" s="27"/>
      <c r="FEK35" s="27"/>
      <c r="FEL35" s="27"/>
      <c r="FEM35" s="27"/>
      <c r="FEN35" s="27"/>
      <c r="FEO35" s="27"/>
      <c r="FEP35" s="27"/>
      <c r="FEQ35" s="27"/>
      <c r="FER35" s="27"/>
      <c r="FES35" s="27"/>
      <c r="FET35" s="27"/>
      <c r="FEU35" s="27"/>
      <c r="FEV35" s="27"/>
      <c r="FEW35" s="27"/>
      <c r="FEX35" s="27"/>
      <c r="FEY35" s="27"/>
      <c r="FEZ35" s="27"/>
      <c r="FFA35" s="27"/>
      <c r="FFB35" s="27"/>
      <c r="FFC35" s="27"/>
      <c r="FFD35" s="27"/>
      <c r="FFE35" s="27"/>
      <c r="FFF35" s="27"/>
      <c r="FFG35" s="27"/>
      <c r="FFH35" s="27"/>
      <c r="FFI35" s="27"/>
      <c r="FFJ35" s="27"/>
      <c r="FFK35" s="27"/>
      <c r="FFL35" s="27"/>
      <c r="FFM35" s="27"/>
      <c r="FFN35" s="27"/>
      <c r="FFO35" s="27"/>
      <c r="FFP35" s="27"/>
      <c r="FFQ35" s="27"/>
      <c r="FFR35" s="27"/>
      <c r="FFS35" s="27"/>
      <c r="FFT35" s="27"/>
      <c r="FFU35" s="27"/>
      <c r="FFV35" s="27"/>
      <c r="FFW35" s="27"/>
      <c r="FFX35" s="27"/>
      <c r="FFY35" s="27"/>
      <c r="FFZ35" s="27"/>
      <c r="FGA35" s="27"/>
      <c r="FGB35" s="27"/>
      <c r="FGC35" s="27"/>
      <c r="FGD35" s="27"/>
      <c r="FGE35" s="27"/>
      <c r="FGF35" s="27"/>
      <c r="FGG35" s="27"/>
      <c r="FGH35" s="27"/>
      <c r="FGI35" s="27"/>
      <c r="FGJ35" s="27"/>
      <c r="FGK35" s="27"/>
      <c r="FGL35" s="27"/>
      <c r="FGM35" s="27"/>
      <c r="FGN35" s="27"/>
      <c r="FGO35" s="27"/>
      <c r="FGP35" s="27"/>
      <c r="FGQ35" s="27"/>
      <c r="FGR35" s="27"/>
      <c r="FGS35" s="27"/>
      <c r="FGT35" s="27"/>
      <c r="FGU35" s="27"/>
      <c r="FGV35" s="27"/>
      <c r="FGW35" s="27"/>
      <c r="FGX35" s="27"/>
      <c r="FGY35" s="27"/>
      <c r="FGZ35" s="27"/>
      <c r="FHA35" s="27"/>
      <c r="FHB35" s="27"/>
      <c r="FHC35" s="27"/>
      <c r="FHD35" s="27"/>
      <c r="FHE35" s="27"/>
      <c r="FHF35" s="27"/>
      <c r="FHG35" s="27"/>
      <c r="FHH35" s="27"/>
      <c r="FHI35" s="27"/>
      <c r="FHJ35" s="27"/>
      <c r="FHK35" s="27"/>
      <c r="FHL35" s="27"/>
      <c r="FHM35" s="27"/>
      <c r="FHN35" s="27"/>
      <c r="FHO35" s="27"/>
      <c r="FHP35" s="27"/>
      <c r="FHQ35" s="27"/>
      <c r="FHR35" s="27"/>
      <c r="FHS35" s="27"/>
      <c r="FHT35" s="27"/>
      <c r="FHU35" s="27"/>
      <c r="FHV35" s="27"/>
      <c r="FHW35" s="27"/>
      <c r="FHX35" s="27"/>
      <c r="FHY35" s="27"/>
      <c r="FHZ35" s="27"/>
      <c r="FIA35" s="27"/>
      <c r="FIB35" s="27"/>
      <c r="FIC35" s="27"/>
      <c r="FID35" s="27"/>
      <c r="FIE35" s="27"/>
      <c r="FIF35" s="27"/>
      <c r="FIG35" s="27"/>
      <c r="FIH35" s="27"/>
      <c r="FII35" s="27"/>
      <c r="FIJ35" s="27"/>
      <c r="FIK35" s="27"/>
      <c r="FIL35" s="27"/>
      <c r="FIM35" s="27"/>
      <c r="FIN35" s="27"/>
      <c r="FIO35" s="27"/>
      <c r="FIP35" s="27"/>
      <c r="FIQ35" s="27"/>
      <c r="FIR35" s="27"/>
      <c r="FIS35" s="27"/>
      <c r="FIT35" s="27"/>
      <c r="FIU35" s="27"/>
      <c r="FIV35" s="27"/>
      <c r="FIW35" s="27"/>
      <c r="FIX35" s="27"/>
      <c r="FIY35" s="27"/>
      <c r="FIZ35" s="27"/>
      <c r="FJA35" s="27"/>
      <c r="FJB35" s="27"/>
      <c r="FJC35" s="27"/>
      <c r="FJD35" s="27"/>
      <c r="FJE35" s="27"/>
      <c r="FJF35" s="27"/>
      <c r="FJG35" s="27"/>
      <c r="FJH35" s="27"/>
      <c r="FJI35" s="27"/>
      <c r="FJJ35" s="27"/>
      <c r="FJK35" s="27"/>
      <c r="FJL35" s="27"/>
      <c r="FJM35" s="27"/>
      <c r="FJN35" s="27"/>
      <c r="FJO35" s="27"/>
      <c r="FJP35" s="27"/>
      <c r="FJQ35" s="27"/>
      <c r="FJR35" s="27"/>
      <c r="FJS35" s="27"/>
      <c r="FJT35" s="27"/>
      <c r="FJU35" s="27"/>
      <c r="FJV35" s="27"/>
      <c r="FJW35" s="27"/>
      <c r="FJX35" s="27"/>
      <c r="FJY35" s="27"/>
      <c r="FJZ35" s="27"/>
      <c r="FKA35" s="27"/>
      <c r="FKB35" s="27"/>
      <c r="FKC35" s="27"/>
      <c r="FKD35" s="27"/>
      <c r="FKE35" s="27"/>
      <c r="FKF35" s="27"/>
      <c r="FKG35" s="27"/>
      <c r="FKH35" s="27"/>
      <c r="FKI35" s="27"/>
      <c r="FKJ35" s="27"/>
      <c r="FKK35" s="27"/>
      <c r="FKL35" s="27"/>
      <c r="FKM35" s="27"/>
      <c r="FKN35" s="27"/>
      <c r="FKO35" s="27"/>
      <c r="FKP35" s="27"/>
      <c r="FKQ35" s="27"/>
      <c r="FKR35" s="27"/>
      <c r="FKS35" s="27"/>
      <c r="FKT35" s="27"/>
      <c r="FKU35" s="27"/>
      <c r="FKV35" s="27"/>
      <c r="FKW35" s="27"/>
      <c r="FKX35" s="27"/>
      <c r="FKY35" s="27"/>
      <c r="FKZ35" s="27"/>
      <c r="FLA35" s="27"/>
      <c r="FLB35" s="27"/>
      <c r="FLC35" s="27"/>
      <c r="FLD35" s="27"/>
      <c r="FLE35" s="27"/>
      <c r="FLF35" s="27"/>
      <c r="FLG35" s="27"/>
      <c r="FLH35" s="27"/>
      <c r="FLI35" s="27"/>
      <c r="FLJ35" s="27"/>
      <c r="FLK35" s="27"/>
      <c r="FLL35" s="27"/>
      <c r="FLM35" s="27"/>
      <c r="FLN35" s="27"/>
      <c r="FLO35" s="27"/>
      <c r="FLP35" s="27"/>
      <c r="FLQ35" s="27"/>
      <c r="FLR35" s="27"/>
      <c r="FLS35" s="27"/>
      <c r="FLT35" s="27"/>
      <c r="FLU35" s="27"/>
      <c r="FLV35" s="27"/>
      <c r="FLW35" s="27"/>
      <c r="FLX35" s="27"/>
      <c r="FLY35" s="27"/>
      <c r="FLZ35" s="27"/>
      <c r="FMA35" s="27"/>
      <c r="FMB35" s="27"/>
      <c r="FMC35" s="27"/>
      <c r="FMD35" s="27"/>
      <c r="FME35" s="27"/>
      <c r="FMF35" s="27"/>
      <c r="FMG35" s="27"/>
      <c r="FMH35" s="27"/>
      <c r="FMI35" s="27"/>
      <c r="FMJ35" s="27"/>
      <c r="FMK35" s="27"/>
      <c r="FML35" s="27"/>
      <c r="FMM35" s="27"/>
      <c r="FMN35" s="27"/>
      <c r="FMO35" s="27"/>
      <c r="FMP35" s="27"/>
      <c r="FMQ35" s="27"/>
      <c r="FMR35" s="27"/>
      <c r="FMS35" s="27"/>
      <c r="FMT35" s="27"/>
      <c r="FMU35" s="27"/>
      <c r="FMV35" s="27"/>
      <c r="FMW35" s="27"/>
      <c r="FMX35" s="27"/>
      <c r="FMY35" s="27"/>
      <c r="FMZ35" s="27"/>
      <c r="FNA35" s="27"/>
      <c r="FNB35" s="27"/>
      <c r="FNC35" s="27"/>
      <c r="FND35" s="27"/>
      <c r="FNE35" s="27"/>
      <c r="FNF35" s="27"/>
      <c r="FNG35" s="27"/>
    </row>
    <row r="36" spans="1:4431" x14ac:dyDescent="0.3">
      <c r="A36" s="78"/>
      <c r="B36" s="48"/>
      <c r="C36" s="40"/>
      <c r="D36" s="41"/>
      <c r="E36" s="40"/>
      <c r="F36" s="42"/>
      <c r="G36" s="38"/>
      <c r="H36" s="39"/>
      <c r="I36" s="143">
        <f>IF(G36="",H36,H36*G36)</f>
        <v>0</v>
      </c>
      <c r="J36" s="143">
        <f ca="1">IF(I36&lt;0,"",IF(OFFSET(I36,1,0)&lt;0,OFFSET(I36,1,0)+I36,I36))</f>
        <v>0</v>
      </c>
      <c r="K36" s="143">
        <f t="shared" ref="K36" ca="1" si="39">J36</f>
        <v>0</v>
      </c>
      <c r="L36" s="143">
        <f ca="1">IF(K36="","",K36*$I$69)</f>
        <v>0</v>
      </c>
      <c r="M36" s="143">
        <f ca="1">IFERROR(IF(($I$68*$I$69)&gt;$I$71,((L36/($I$68*$I$69))*$I$71),L36),"")</f>
        <v>0</v>
      </c>
      <c r="N36" s="135"/>
      <c r="O36" s="143">
        <f ca="1">IF(M36="","",M36-N36)</f>
        <v>0</v>
      </c>
      <c r="P36" s="136"/>
      <c r="Q36" s="143">
        <f ca="1">IF(O36="","",O36*P36)</f>
        <v>0</v>
      </c>
      <c r="R36" s="144">
        <f ca="1">IF(Q36="","",O36-Q36)</f>
        <v>0</v>
      </c>
      <c r="S36" s="24"/>
      <c r="T36" s="24"/>
      <c r="U36" s="24"/>
      <c r="V36" s="24"/>
      <c r="FNH36" s="15"/>
      <c r="FNI36" s="15"/>
      <c r="FNJ36" s="15"/>
      <c r="FNK36" s="15"/>
    </row>
    <row r="37" spans="1:4431" s="28" customFormat="1" ht="23.25" customHeight="1" x14ac:dyDescent="0.3">
      <c r="A37" s="79"/>
      <c r="B37" s="45" t="s">
        <v>58</v>
      </c>
      <c r="C37" s="80"/>
      <c r="D37" s="81"/>
      <c r="E37" s="80"/>
      <c r="F37" s="80"/>
      <c r="G37" s="80"/>
      <c r="H37" s="84"/>
      <c r="I37" s="90">
        <f t="shared" ref="I37:R37" si="40">SUM(I38)</f>
        <v>0</v>
      </c>
      <c r="J37" s="90">
        <f t="shared" ca="1" si="40"/>
        <v>0</v>
      </c>
      <c r="K37" s="90">
        <f t="shared" ca="1" si="40"/>
        <v>0</v>
      </c>
      <c r="L37" s="90">
        <f t="shared" ca="1" si="40"/>
        <v>0</v>
      </c>
      <c r="M37" s="90">
        <f t="shared" ca="1" si="40"/>
        <v>0</v>
      </c>
      <c r="N37" s="90">
        <f>SUM(N38)</f>
        <v>0</v>
      </c>
      <c r="O37" s="90">
        <f t="shared" ca="1" si="40"/>
        <v>0</v>
      </c>
      <c r="P37" s="91"/>
      <c r="Q37" s="90">
        <f t="shared" ca="1" si="40"/>
        <v>0</v>
      </c>
      <c r="R37" s="146">
        <f t="shared" ca="1" si="40"/>
        <v>0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  <c r="CKG37" s="27"/>
      <c r="CKH37" s="27"/>
      <c r="CKI37" s="27"/>
      <c r="CKJ37" s="27"/>
      <c r="CKK37" s="27"/>
      <c r="CKL37" s="27"/>
      <c r="CKM37" s="27"/>
      <c r="CKN37" s="27"/>
      <c r="CKO37" s="27"/>
      <c r="CKP37" s="27"/>
      <c r="CKQ37" s="27"/>
      <c r="CKR37" s="27"/>
      <c r="CKS37" s="27"/>
      <c r="CKT37" s="27"/>
      <c r="CKU37" s="27"/>
      <c r="CKV37" s="27"/>
      <c r="CKW37" s="27"/>
      <c r="CKX37" s="27"/>
      <c r="CKY37" s="27"/>
      <c r="CKZ37" s="27"/>
      <c r="CLA37" s="27"/>
      <c r="CLB37" s="27"/>
      <c r="CLC37" s="27"/>
      <c r="CLD37" s="27"/>
      <c r="CLE37" s="27"/>
      <c r="CLF37" s="27"/>
      <c r="CLG37" s="27"/>
      <c r="CLH37" s="27"/>
      <c r="CLI37" s="27"/>
      <c r="CLJ37" s="27"/>
      <c r="CLK37" s="27"/>
      <c r="CLL37" s="27"/>
      <c r="CLM37" s="27"/>
      <c r="CLN37" s="27"/>
      <c r="CLO37" s="27"/>
      <c r="CLP37" s="27"/>
      <c r="CLQ37" s="27"/>
      <c r="CLR37" s="27"/>
      <c r="CLS37" s="27"/>
      <c r="CLT37" s="27"/>
      <c r="CLU37" s="27"/>
      <c r="CLV37" s="27"/>
      <c r="CLW37" s="27"/>
      <c r="CLX37" s="27"/>
      <c r="CLY37" s="27"/>
      <c r="CLZ37" s="27"/>
      <c r="CMA37" s="27"/>
      <c r="CMB37" s="27"/>
      <c r="CMC37" s="27"/>
      <c r="CMD37" s="27"/>
      <c r="CME37" s="27"/>
      <c r="CMF37" s="27"/>
      <c r="CMG37" s="27"/>
      <c r="CMH37" s="27"/>
      <c r="CMI37" s="27"/>
      <c r="CMJ37" s="27"/>
      <c r="CMK37" s="27"/>
      <c r="CML37" s="27"/>
      <c r="CMM37" s="27"/>
      <c r="CMN37" s="27"/>
      <c r="CMO37" s="27"/>
      <c r="CMP37" s="27"/>
      <c r="CMQ37" s="27"/>
      <c r="CMR37" s="27"/>
      <c r="CMS37" s="27"/>
      <c r="CMT37" s="27"/>
      <c r="CMU37" s="27"/>
      <c r="CMV37" s="27"/>
      <c r="CMW37" s="27"/>
      <c r="CMX37" s="27"/>
      <c r="CMY37" s="27"/>
      <c r="CMZ37" s="27"/>
      <c r="CNA37" s="27"/>
      <c r="CNB37" s="27"/>
      <c r="CNC37" s="27"/>
      <c r="CND37" s="27"/>
      <c r="CNE37" s="27"/>
      <c r="CNF37" s="27"/>
      <c r="CNG37" s="27"/>
      <c r="CNH37" s="27"/>
      <c r="CNI37" s="27"/>
      <c r="CNJ37" s="27"/>
      <c r="CNK37" s="27"/>
      <c r="CNL37" s="27"/>
      <c r="CNM37" s="27"/>
      <c r="CNN37" s="27"/>
      <c r="CNO37" s="27"/>
      <c r="CNP37" s="27"/>
      <c r="CNQ37" s="27"/>
      <c r="CNR37" s="27"/>
      <c r="CNS37" s="27"/>
      <c r="CNT37" s="27"/>
      <c r="CNU37" s="27"/>
      <c r="CNV37" s="27"/>
      <c r="CNW37" s="27"/>
      <c r="CNX37" s="27"/>
      <c r="CNY37" s="27"/>
      <c r="CNZ37" s="27"/>
      <c r="COA37" s="27"/>
      <c r="COB37" s="27"/>
      <c r="COC37" s="27"/>
      <c r="COD37" s="27"/>
      <c r="COE37" s="27"/>
      <c r="COF37" s="27"/>
      <c r="COG37" s="27"/>
      <c r="COH37" s="27"/>
      <c r="COI37" s="27"/>
      <c r="COJ37" s="27"/>
      <c r="COK37" s="27"/>
      <c r="COL37" s="27"/>
      <c r="COM37" s="27"/>
      <c r="CON37" s="27"/>
      <c r="COO37" s="27"/>
      <c r="COP37" s="27"/>
      <c r="COQ37" s="27"/>
      <c r="COR37" s="27"/>
      <c r="COS37" s="27"/>
      <c r="COT37" s="27"/>
      <c r="COU37" s="27"/>
      <c r="COV37" s="27"/>
      <c r="COW37" s="27"/>
      <c r="COX37" s="27"/>
      <c r="COY37" s="27"/>
      <c r="COZ37" s="27"/>
      <c r="CPA37" s="27"/>
      <c r="CPB37" s="27"/>
      <c r="CPC37" s="27"/>
      <c r="CPD37" s="27"/>
      <c r="CPE37" s="27"/>
      <c r="CPF37" s="27"/>
      <c r="CPG37" s="27"/>
      <c r="CPH37" s="27"/>
      <c r="CPI37" s="27"/>
      <c r="CPJ37" s="27"/>
      <c r="CPK37" s="27"/>
      <c r="CPL37" s="27"/>
      <c r="CPM37" s="27"/>
      <c r="CPN37" s="27"/>
      <c r="CPO37" s="27"/>
      <c r="CPP37" s="27"/>
      <c r="CPQ37" s="27"/>
      <c r="CPR37" s="27"/>
      <c r="CPS37" s="27"/>
      <c r="CPT37" s="27"/>
      <c r="CPU37" s="27"/>
      <c r="CPV37" s="27"/>
      <c r="CPW37" s="27"/>
      <c r="CPX37" s="27"/>
      <c r="CPY37" s="27"/>
      <c r="CPZ37" s="27"/>
      <c r="CQA37" s="27"/>
      <c r="CQB37" s="27"/>
      <c r="CQC37" s="27"/>
      <c r="CQD37" s="27"/>
      <c r="CQE37" s="27"/>
      <c r="CQF37" s="27"/>
      <c r="CQG37" s="27"/>
      <c r="CQH37" s="27"/>
      <c r="CQI37" s="27"/>
      <c r="CQJ37" s="27"/>
      <c r="CQK37" s="27"/>
      <c r="CQL37" s="27"/>
      <c r="CQM37" s="27"/>
      <c r="CQN37" s="27"/>
      <c r="CQO37" s="27"/>
      <c r="CQP37" s="27"/>
      <c r="CQQ37" s="27"/>
      <c r="CQR37" s="27"/>
      <c r="CQS37" s="27"/>
      <c r="CQT37" s="27"/>
      <c r="CQU37" s="27"/>
      <c r="CQV37" s="27"/>
      <c r="CQW37" s="27"/>
      <c r="CQX37" s="27"/>
      <c r="CQY37" s="27"/>
      <c r="CQZ37" s="27"/>
      <c r="CRA37" s="27"/>
      <c r="CRB37" s="27"/>
      <c r="CRC37" s="27"/>
      <c r="CRD37" s="27"/>
      <c r="CRE37" s="27"/>
      <c r="CRF37" s="27"/>
      <c r="CRG37" s="27"/>
      <c r="CRH37" s="27"/>
      <c r="CRI37" s="27"/>
      <c r="CRJ37" s="27"/>
      <c r="CRK37" s="27"/>
      <c r="CRL37" s="27"/>
      <c r="CRM37" s="27"/>
      <c r="CRN37" s="27"/>
      <c r="CRO37" s="27"/>
      <c r="CRP37" s="27"/>
      <c r="CRQ37" s="27"/>
      <c r="CRR37" s="27"/>
      <c r="CRS37" s="27"/>
      <c r="CRT37" s="27"/>
      <c r="CRU37" s="27"/>
      <c r="CRV37" s="27"/>
      <c r="CRW37" s="27"/>
      <c r="CRX37" s="27"/>
      <c r="CRY37" s="27"/>
      <c r="CRZ37" s="27"/>
      <c r="CSA37" s="27"/>
      <c r="CSB37" s="27"/>
      <c r="CSC37" s="27"/>
      <c r="CSD37" s="27"/>
      <c r="CSE37" s="27"/>
      <c r="CSF37" s="27"/>
      <c r="CSG37" s="27"/>
      <c r="CSH37" s="27"/>
      <c r="CSI37" s="27"/>
      <c r="CSJ37" s="27"/>
      <c r="CSK37" s="27"/>
      <c r="CSL37" s="27"/>
      <c r="CSM37" s="27"/>
      <c r="CSN37" s="27"/>
      <c r="CSO37" s="27"/>
      <c r="CSP37" s="27"/>
      <c r="CSQ37" s="27"/>
      <c r="CSR37" s="27"/>
      <c r="CSS37" s="27"/>
      <c r="CST37" s="27"/>
      <c r="CSU37" s="27"/>
      <c r="CSV37" s="27"/>
      <c r="CSW37" s="27"/>
      <c r="CSX37" s="27"/>
      <c r="CSY37" s="27"/>
      <c r="CSZ37" s="27"/>
      <c r="CTA37" s="27"/>
      <c r="CTB37" s="27"/>
      <c r="CTC37" s="27"/>
      <c r="CTD37" s="27"/>
      <c r="CTE37" s="27"/>
      <c r="CTF37" s="27"/>
      <c r="CTG37" s="27"/>
      <c r="CTH37" s="27"/>
      <c r="CTI37" s="27"/>
      <c r="CTJ37" s="27"/>
      <c r="CTK37" s="27"/>
      <c r="CTL37" s="27"/>
      <c r="CTM37" s="27"/>
      <c r="CTN37" s="27"/>
      <c r="CTO37" s="27"/>
      <c r="CTP37" s="27"/>
      <c r="CTQ37" s="27"/>
      <c r="CTR37" s="27"/>
      <c r="CTS37" s="27"/>
      <c r="CTT37" s="27"/>
      <c r="CTU37" s="27"/>
      <c r="CTV37" s="27"/>
      <c r="CTW37" s="27"/>
      <c r="CTX37" s="27"/>
      <c r="CTY37" s="27"/>
      <c r="CTZ37" s="27"/>
      <c r="CUA37" s="27"/>
      <c r="CUB37" s="27"/>
      <c r="CUC37" s="27"/>
      <c r="CUD37" s="27"/>
      <c r="CUE37" s="27"/>
      <c r="CUF37" s="27"/>
      <c r="CUG37" s="27"/>
      <c r="CUH37" s="27"/>
      <c r="CUI37" s="27"/>
      <c r="CUJ37" s="27"/>
      <c r="CUK37" s="27"/>
      <c r="CUL37" s="27"/>
      <c r="CUM37" s="27"/>
      <c r="CUN37" s="27"/>
      <c r="CUO37" s="27"/>
      <c r="CUP37" s="27"/>
      <c r="CUQ37" s="27"/>
      <c r="CUR37" s="27"/>
      <c r="CUS37" s="27"/>
      <c r="CUT37" s="27"/>
      <c r="CUU37" s="27"/>
      <c r="CUV37" s="27"/>
      <c r="CUW37" s="27"/>
      <c r="CUX37" s="27"/>
      <c r="CUY37" s="27"/>
      <c r="CUZ37" s="27"/>
      <c r="CVA37" s="27"/>
      <c r="CVB37" s="27"/>
      <c r="CVC37" s="27"/>
      <c r="CVD37" s="27"/>
      <c r="CVE37" s="27"/>
      <c r="CVF37" s="27"/>
      <c r="CVG37" s="27"/>
      <c r="CVH37" s="27"/>
      <c r="CVI37" s="27"/>
      <c r="CVJ37" s="27"/>
      <c r="CVK37" s="27"/>
      <c r="CVL37" s="27"/>
      <c r="CVM37" s="27"/>
      <c r="CVN37" s="27"/>
      <c r="CVO37" s="27"/>
      <c r="CVP37" s="27"/>
      <c r="CVQ37" s="27"/>
      <c r="CVR37" s="27"/>
      <c r="CVS37" s="27"/>
      <c r="CVT37" s="27"/>
      <c r="CVU37" s="27"/>
      <c r="CVV37" s="27"/>
      <c r="CVW37" s="27"/>
      <c r="CVX37" s="27"/>
      <c r="CVY37" s="27"/>
      <c r="CVZ37" s="27"/>
      <c r="CWA37" s="27"/>
      <c r="CWB37" s="27"/>
      <c r="CWC37" s="27"/>
      <c r="CWD37" s="27"/>
      <c r="CWE37" s="27"/>
      <c r="CWF37" s="27"/>
      <c r="CWG37" s="27"/>
      <c r="CWH37" s="27"/>
      <c r="CWI37" s="27"/>
      <c r="CWJ37" s="27"/>
      <c r="CWK37" s="27"/>
      <c r="CWL37" s="27"/>
      <c r="CWM37" s="27"/>
      <c r="CWN37" s="27"/>
      <c r="CWO37" s="27"/>
      <c r="CWP37" s="27"/>
      <c r="CWQ37" s="27"/>
      <c r="CWR37" s="27"/>
      <c r="CWS37" s="27"/>
      <c r="CWT37" s="27"/>
      <c r="CWU37" s="27"/>
      <c r="CWV37" s="27"/>
      <c r="CWW37" s="27"/>
      <c r="CWX37" s="27"/>
      <c r="CWY37" s="27"/>
      <c r="CWZ37" s="27"/>
      <c r="CXA37" s="27"/>
      <c r="CXB37" s="27"/>
      <c r="CXC37" s="27"/>
      <c r="CXD37" s="27"/>
      <c r="CXE37" s="27"/>
      <c r="CXF37" s="27"/>
      <c r="CXG37" s="27"/>
      <c r="CXH37" s="27"/>
      <c r="CXI37" s="27"/>
      <c r="CXJ37" s="27"/>
      <c r="CXK37" s="27"/>
      <c r="CXL37" s="27"/>
      <c r="CXM37" s="27"/>
      <c r="CXN37" s="27"/>
      <c r="CXO37" s="27"/>
      <c r="CXP37" s="27"/>
      <c r="CXQ37" s="27"/>
      <c r="CXR37" s="27"/>
      <c r="CXS37" s="27"/>
      <c r="CXT37" s="27"/>
      <c r="CXU37" s="27"/>
      <c r="CXV37" s="27"/>
      <c r="CXW37" s="27"/>
      <c r="CXX37" s="27"/>
      <c r="CXY37" s="27"/>
      <c r="CXZ37" s="27"/>
      <c r="CYA37" s="27"/>
      <c r="CYB37" s="27"/>
      <c r="CYC37" s="27"/>
      <c r="CYD37" s="27"/>
      <c r="CYE37" s="27"/>
      <c r="CYF37" s="27"/>
      <c r="CYG37" s="27"/>
      <c r="CYH37" s="27"/>
      <c r="CYI37" s="27"/>
      <c r="CYJ37" s="27"/>
      <c r="CYK37" s="27"/>
      <c r="CYL37" s="27"/>
      <c r="CYM37" s="27"/>
      <c r="CYN37" s="27"/>
      <c r="CYO37" s="27"/>
      <c r="CYP37" s="27"/>
      <c r="CYQ37" s="27"/>
      <c r="CYR37" s="27"/>
      <c r="CYS37" s="27"/>
      <c r="CYT37" s="27"/>
      <c r="CYU37" s="27"/>
      <c r="CYV37" s="27"/>
      <c r="CYW37" s="27"/>
      <c r="CYX37" s="27"/>
      <c r="CYY37" s="27"/>
      <c r="CYZ37" s="27"/>
      <c r="CZA37" s="27"/>
      <c r="CZB37" s="27"/>
      <c r="CZC37" s="27"/>
      <c r="CZD37" s="27"/>
      <c r="CZE37" s="27"/>
      <c r="CZF37" s="27"/>
      <c r="CZG37" s="27"/>
      <c r="CZH37" s="27"/>
      <c r="CZI37" s="27"/>
      <c r="CZJ37" s="27"/>
      <c r="CZK37" s="27"/>
      <c r="CZL37" s="27"/>
      <c r="CZM37" s="27"/>
      <c r="CZN37" s="27"/>
      <c r="CZO37" s="27"/>
      <c r="CZP37" s="27"/>
      <c r="CZQ37" s="27"/>
      <c r="CZR37" s="27"/>
      <c r="CZS37" s="27"/>
      <c r="CZT37" s="27"/>
      <c r="CZU37" s="27"/>
      <c r="CZV37" s="27"/>
      <c r="CZW37" s="27"/>
      <c r="CZX37" s="27"/>
      <c r="CZY37" s="27"/>
      <c r="CZZ37" s="27"/>
      <c r="DAA37" s="27"/>
      <c r="DAB37" s="27"/>
      <c r="DAC37" s="27"/>
      <c r="DAD37" s="27"/>
      <c r="DAE37" s="27"/>
      <c r="DAF37" s="27"/>
      <c r="DAG37" s="27"/>
      <c r="DAH37" s="27"/>
      <c r="DAI37" s="27"/>
      <c r="DAJ37" s="27"/>
      <c r="DAK37" s="27"/>
      <c r="DAL37" s="27"/>
      <c r="DAM37" s="27"/>
      <c r="DAN37" s="27"/>
      <c r="DAO37" s="27"/>
      <c r="DAP37" s="27"/>
      <c r="DAQ37" s="27"/>
      <c r="DAR37" s="27"/>
      <c r="DAS37" s="27"/>
      <c r="DAT37" s="27"/>
      <c r="DAU37" s="27"/>
      <c r="DAV37" s="27"/>
      <c r="DAW37" s="27"/>
      <c r="DAX37" s="27"/>
      <c r="DAY37" s="27"/>
      <c r="DAZ37" s="27"/>
      <c r="DBA37" s="27"/>
      <c r="DBB37" s="27"/>
      <c r="DBC37" s="27"/>
      <c r="DBD37" s="27"/>
      <c r="DBE37" s="27"/>
      <c r="DBF37" s="27"/>
      <c r="DBG37" s="27"/>
      <c r="DBH37" s="27"/>
      <c r="DBI37" s="27"/>
      <c r="DBJ37" s="27"/>
      <c r="DBK37" s="27"/>
      <c r="DBL37" s="27"/>
      <c r="DBM37" s="27"/>
      <c r="DBN37" s="27"/>
      <c r="DBO37" s="27"/>
      <c r="DBP37" s="27"/>
      <c r="DBQ37" s="27"/>
      <c r="DBR37" s="27"/>
      <c r="DBS37" s="27"/>
      <c r="DBT37" s="27"/>
      <c r="DBU37" s="27"/>
      <c r="DBV37" s="27"/>
      <c r="DBW37" s="27"/>
      <c r="DBX37" s="27"/>
      <c r="DBY37" s="27"/>
      <c r="DBZ37" s="27"/>
      <c r="DCA37" s="27"/>
      <c r="DCB37" s="27"/>
      <c r="DCC37" s="27"/>
      <c r="DCD37" s="27"/>
      <c r="DCE37" s="27"/>
      <c r="DCF37" s="27"/>
      <c r="DCG37" s="27"/>
      <c r="DCH37" s="27"/>
      <c r="DCI37" s="27"/>
      <c r="DCJ37" s="27"/>
      <c r="DCK37" s="27"/>
      <c r="DCL37" s="27"/>
      <c r="DCM37" s="27"/>
      <c r="DCN37" s="27"/>
      <c r="DCO37" s="27"/>
      <c r="DCP37" s="27"/>
      <c r="DCQ37" s="27"/>
      <c r="DCR37" s="27"/>
      <c r="DCS37" s="27"/>
      <c r="DCT37" s="27"/>
      <c r="DCU37" s="27"/>
      <c r="DCV37" s="27"/>
      <c r="DCW37" s="27"/>
      <c r="DCX37" s="27"/>
      <c r="DCY37" s="27"/>
      <c r="DCZ37" s="27"/>
      <c r="DDA37" s="27"/>
      <c r="DDB37" s="27"/>
      <c r="DDC37" s="27"/>
      <c r="DDD37" s="27"/>
      <c r="DDE37" s="27"/>
      <c r="DDF37" s="27"/>
      <c r="DDG37" s="27"/>
      <c r="DDH37" s="27"/>
      <c r="DDI37" s="27"/>
      <c r="DDJ37" s="27"/>
      <c r="DDK37" s="27"/>
      <c r="DDL37" s="27"/>
      <c r="DDM37" s="27"/>
      <c r="DDN37" s="27"/>
      <c r="DDO37" s="27"/>
      <c r="DDP37" s="27"/>
      <c r="DDQ37" s="27"/>
      <c r="DDR37" s="27"/>
      <c r="DDS37" s="27"/>
      <c r="DDT37" s="27"/>
      <c r="DDU37" s="27"/>
      <c r="DDV37" s="27"/>
      <c r="DDW37" s="27"/>
      <c r="DDX37" s="27"/>
      <c r="DDY37" s="27"/>
      <c r="DDZ37" s="27"/>
      <c r="DEA37" s="27"/>
      <c r="DEB37" s="27"/>
      <c r="DEC37" s="27"/>
      <c r="DED37" s="27"/>
      <c r="DEE37" s="27"/>
      <c r="DEF37" s="27"/>
      <c r="DEG37" s="27"/>
      <c r="DEH37" s="27"/>
      <c r="DEI37" s="27"/>
      <c r="DEJ37" s="27"/>
      <c r="DEK37" s="27"/>
      <c r="DEL37" s="27"/>
      <c r="DEM37" s="27"/>
      <c r="DEN37" s="27"/>
      <c r="DEO37" s="27"/>
      <c r="DEP37" s="27"/>
      <c r="DEQ37" s="27"/>
      <c r="DER37" s="27"/>
      <c r="DES37" s="27"/>
      <c r="DET37" s="27"/>
      <c r="DEU37" s="27"/>
      <c r="DEV37" s="27"/>
      <c r="DEW37" s="27"/>
      <c r="DEX37" s="27"/>
      <c r="DEY37" s="27"/>
      <c r="DEZ37" s="27"/>
      <c r="DFA37" s="27"/>
      <c r="DFB37" s="27"/>
      <c r="DFC37" s="27"/>
      <c r="DFD37" s="27"/>
      <c r="DFE37" s="27"/>
      <c r="DFF37" s="27"/>
      <c r="DFG37" s="27"/>
      <c r="DFH37" s="27"/>
      <c r="DFI37" s="27"/>
      <c r="DFJ37" s="27"/>
      <c r="DFK37" s="27"/>
      <c r="DFL37" s="27"/>
      <c r="DFM37" s="27"/>
      <c r="DFN37" s="27"/>
      <c r="DFO37" s="27"/>
      <c r="DFP37" s="27"/>
      <c r="DFQ37" s="27"/>
      <c r="DFR37" s="27"/>
      <c r="DFS37" s="27"/>
      <c r="DFT37" s="27"/>
      <c r="DFU37" s="27"/>
      <c r="DFV37" s="27"/>
      <c r="DFW37" s="27"/>
      <c r="DFX37" s="27"/>
      <c r="DFY37" s="27"/>
      <c r="DFZ37" s="27"/>
      <c r="DGA37" s="27"/>
      <c r="DGB37" s="27"/>
      <c r="DGC37" s="27"/>
      <c r="DGD37" s="27"/>
      <c r="DGE37" s="27"/>
      <c r="DGF37" s="27"/>
      <c r="DGG37" s="27"/>
      <c r="DGH37" s="27"/>
      <c r="DGI37" s="27"/>
      <c r="DGJ37" s="27"/>
      <c r="DGK37" s="27"/>
      <c r="DGL37" s="27"/>
      <c r="DGM37" s="27"/>
      <c r="DGN37" s="27"/>
      <c r="DGO37" s="27"/>
      <c r="DGP37" s="27"/>
      <c r="DGQ37" s="27"/>
      <c r="DGR37" s="27"/>
      <c r="DGS37" s="27"/>
      <c r="DGT37" s="27"/>
      <c r="DGU37" s="27"/>
      <c r="DGV37" s="27"/>
      <c r="DGW37" s="27"/>
      <c r="DGX37" s="27"/>
      <c r="DGY37" s="27"/>
      <c r="DGZ37" s="27"/>
      <c r="DHA37" s="27"/>
      <c r="DHB37" s="27"/>
      <c r="DHC37" s="27"/>
      <c r="DHD37" s="27"/>
      <c r="DHE37" s="27"/>
      <c r="DHF37" s="27"/>
      <c r="DHG37" s="27"/>
      <c r="DHH37" s="27"/>
      <c r="DHI37" s="27"/>
      <c r="DHJ37" s="27"/>
      <c r="DHK37" s="27"/>
      <c r="DHL37" s="27"/>
      <c r="DHM37" s="27"/>
      <c r="DHN37" s="27"/>
      <c r="DHO37" s="27"/>
      <c r="DHP37" s="27"/>
      <c r="DHQ37" s="27"/>
      <c r="DHR37" s="27"/>
      <c r="DHS37" s="27"/>
      <c r="DHT37" s="27"/>
      <c r="DHU37" s="27"/>
      <c r="DHV37" s="27"/>
      <c r="DHW37" s="27"/>
      <c r="DHX37" s="27"/>
      <c r="DHY37" s="27"/>
      <c r="DHZ37" s="27"/>
      <c r="DIA37" s="27"/>
      <c r="DIB37" s="27"/>
      <c r="DIC37" s="27"/>
      <c r="DID37" s="27"/>
      <c r="DIE37" s="27"/>
      <c r="DIF37" s="27"/>
      <c r="DIG37" s="27"/>
      <c r="DIH37" s="27"/>
      <c r="DII37" s="27"/>
      <c r="DIJ37" s="27"/>
      <c r="DIK37" s="27"/>
      <c r="DIL37" s="27"/>
      <c r="DIM37" s="27"/>
      <c r="DIN37" s="27"/>
      <c r="DIO37" s="27"/>
      <c r="DIP37" s="27"/>
      <c r="DIQ37" s="27"/>
      <c r="DIR37" s="27"/>
      <c r="DIS37" s="27"/>
      <c r="DIT37" s="27"/>
      <c r="DIU37" s="27"/>
      <c r="DIV37" s="27"/>
      <c r="DIW37" s="27"/>
      <c r="DIX37" s="27"/>
      <c r="DIY37" s="27"/>
      <c r="DIZ37" s="27"/>
      <c r="DJA37" s="27"/>
      <c r="DJB37" s="27"/>
      <c r="DJC37" s="27"/>
      <c r="DJD37" s="27"/>
      <c r="DJE37" s="27"/>
      <c r="DJF37" s="27"/>
      <c r="DJG37" s="27"/>
      <c r="DJH37" s="27"/>
      <c r="DJI37" s="27"/>
      <c r="DJJ37" s="27"/>
      <c r="DJK37" s="27"/>
      <c r="DJL37" s="27"/>
      <c r="DJM37" s="27"/>
      <c r="DJN37" s="27"/>
      <c r="DJO37" s="27"/>
      <c r="DJP37" s="27"/>
      <c r="DJQ37" s="27"/>
      <c r="DJR37" s="27"/>
      <c r="DJS37" s="27"/>
      <c r="DJT37" s="27"/>
      <c r="DJU37" s="27"/>
      <c r="DJV37" s="27"/>
      <c r="DJW37" s="27"/>
      <c r="DJX37" s="27"/>
      <c r="DJY37" s="27"/>
      <c r="DJZ37" s="27"/>
      <c r="DKA37" s="27"/>
      <c r="DKB37" s="27"/>
      <c r="DKC37" s="27"/>
      <c r="DKD37" s="27"/>
      <c r="DKE37" s="27"/>
      <c r="DKF37" s="27"/>
      <c r="DKG37" s="27"/>
      <c r="DKH37" s="27"/>
      <c r="DKI37" s="27"/>
      <c r="DKJ37" s="27"/>
      <c r="DKK37" s="27"/>
      <c r="DKL37" s="27"/>
      <c r="DKM37" s="27"/>
      <c r="DKN37" s="27"/>
      <c r="DKO37" s="27"/>
      <c r="DKP37" s="27"/>
      <c r="DKQ37" s="27"/>
      <c r="DKR37" s="27"/>
      <c r="DKS37" s="27"/>
      <c r="DKT37" s="27"/>
      <c r="DKU37" s="27"/>
      <c r="DKV37" s="27"/>
      <c r="DKW37" s="27"/>
      <c r="DKX37" s="27"/>
      <c r="DKY37" s="27"/>
      <c r="DKZ37" s="27"/>
      <c r="DLA37" s="27"/>
      <c r="DLB37" s="27"/>
      <c r="DLC37" s="27"/>
      <c r="DLD37" s="27"/>
      <c r="DLE37" s="27"/>
      <c r="DLF37" s="27"/>
      <c r="DLG37" s="27"/>
      <c r="DLH37" s="27"/>
      <c r="DLI37" s="27"/>
      <c r="DLJ37" s="27"/>
      <c r="DLK37" s="27"/>
      <c r="DLL37" s="27"/>
      <c r="DLM37" s="27"/>
      <c r="DLN37" s="27"/>
      <c r="DLO37" s="27"/>
      <c r="DLP37" s="27"/>
      <c r="DLQ37" s="27"/>
      <c r="DLR37" s="27"/>
      <c r="DLS37" s="27"/>
      <c r="DLT37" s="27"/>
      <c r="DLU37" s="27"/>
      <c r="DLV37" s="27"/>
      <c r="DLW37" s="27"/>
      <c r="DLX37" s="27"/>
      <c r="DLY37" s="27"/>
      <c r="DLZ37" s="27"/>
      <c r="DMA37" s="27"/>
      <c r="DMB37" s="27"/>
      <c r="DMC37" s="27"/>
      <c r="DMD37" s="27"/>
      <c r="DME37" s="27"/>
      <c r="DMF37" s="27"/>
      <c r="DMG37" s="27"/>
      <c r="DMH37" s="27"/>
      <c r="DMI37" s="27"/>
      <c r="DMJ37" s="27"/>
      <c r="DMK37" s="27"/>
      <c r="DML37" s="27"/>
      <c r="DMM37" s="27"/>
      <c r="DMN37" s="27"/>
      <c r="DMO37" s="27"/>
      <c r="DMP37" s="27"/>
      <c r="DMQ37" s="27"/>
      <c r="DMR37" s="27"/>
      <c r="DMS37" s="27"/>
      <c r="DMT37" s="27"/>
      <c r="DMU37" s="27"/>
      <c r="DMV37" s="27"/>
      <c r="DMW37" s="27"/>
      <c r="DMX37" s="27"/>
      <c r="DMY37" s="27"/>
      <c r="DMZ37" s="27"/>
      <c r="DNA37" s="27"/>
      <c r="DNB37" s="27"/>
      <c r="DNC37" s="27"/>
      <c r="DND37" s="27"/>
      <c r="DNE37" s="27"/>
      <c r="DNF37" s="27"/>
      <c r="DNG37" s="27"/>
      <c r="DNH37" s="27"/>
      <c r="DNI37" s="27"/>
      <c r="DNJ37" s="27"/>
      <c r="DNK37" s="27"/>
      <c r="DNL37" s="27"/>
      <c r="DNM37" s="27"/>
      <c r="DNN37" s="27"/>
      <c r="DNO37" s="27"/>
      <c r="DNP37" s="27"/>
      <c r="DNQ37" s="27"/>
      <c r="DNR37" s="27"/>
      <c r="DNS37" s="27"/>
      <c r="DNT37" s="27"/>
      <c r="DNU37" s="27"/>
      <c r="DNV37" s="27"/>
      <c r="DNW37" s="27"/>
      <c r="DNX37" s="27"/>
      <c r="DNY37" s="27"/>
      <c r="DNZ37" s="27"/>
      <c r="DOA37" s="27"/>
      <c r="DOB37" s="27"/>
      <c r="DOC37" s="27"/>
      <c r="DOD37" s="27"/>
      <c r="DOE37" s="27"/>
      <c r="DOF37" s="27"/>
      <c r="DOG37" s="27"/>
      <c r="DOH37" s="27"/>
      <c r="DOI37" s="27"/>
      <c r="DOJ37" s="27"/>
      <c r="DOK37" s="27"/>
      <c r="DOL37" s="27"/>
      <c r="DOM37" s="27"/>
      <c r="DON37" s="27"/>
      <c r="DOO37" s="27"/>
      <c r="DOP37" s="27"/>
      <c r="DOQ37" s="27"/>
      <c r="DOR37" s="27"/>
      <c r="DOS37" s="27"/>
      <c r="DOT37" s="27"/>
      <c r="DOU37" s="27"/>
      <c r="DOV37" s="27"/>
      <c r="DOW37" s="27"/>
      <c r="DOX37" s="27"/>
      <c r="DOY37" s="27"/>
      <c r="DOZ37" s="27"/>
      <c r="DPA37" s="27"/>
      <c r="DPB37" s="27"/>
      <c r="DPC37" s="27"/>
      <c r="DPD37" s="27"/>
      <c r="DPE37" s="27"/>
      <c r="DPF37" s="27"/>
      <c r="DPG37" s="27"/>
      <c r="DPH37" s="27"/>
      <c r="DPI37" s="27"/>
      <c r="DPJ37" s="27"/>
      <c r="DPK37" s="27"/>
      <c r="DPL37" s="27"/>
      <c r="DPM37" s="27"/>
      <c r="DPN37" s="27"/>
      <c r="DPO37" s="27"/>
      <c r="DPP37" s="27"/>
      <c r="DPQ37" s="27"/>
      <c r="DPR37" s="27"/>
      <c r="DPS37" s="27"/>
      <c r="DPT37" s="27"/>
      <c r="DPU37" s="27"/>
      <c r="DPV37" s="27"/>
      <c r="DPW37" s="27"/>
      <c r="DPX37" s="27"/>
      <c r="DPY37" s="27"/>
      <c r="DPZ37" s="27"/>
      <c r="DQA37" s="27"/>
      <c r="DQB37" s="27"/>
      <c r="DQC37" s="27"/>
      <c r="DQD37" s="27"/>
      <c r="DQE37" s="27"/>
      <c r="DQF37" s="27"/>
      <c r="DQG37" s="27"/>
      <c r="DQH37" s="27"/>
      <c r="DQI37" s="27"/>
      <c r="DQJ37" s="27"/>
      <c r="DQK37" s="27"/>
      <c r="DQL37" s="27"/>
      <c r="DQM37" s="27"/>
      <c r="DQN37" s="27"/>
      <c r="DQO37" s="27"/>
      <c r="DQP37" s="27"/>
      <c r="DQQ37" s="27"/>
      <c r="DQR37" s="27"/>
      <c r="DQS37" s="27"/>
      <c r="DQT37" s="27"/>
      <c r="DQU37" s="27"/>
      <c r="DQV37" s="27"/>
      <c r="DQW37" s="27"/>
      <c r="DQX37" s="27"/>
      <c r="DQY37" s="27"/>
      <c r="DQZ37" s="27"/>
      <c r="DRA37" s="27"/>
      <c r="DRB37" s="27"/>
      <c r="DRC37" s="27"/>
      <c r="DRD37" s="27"/>
      <c r="DRE37" s="27"/>
      <c r="DRF37" s="27"/>
      <c r="DRG37" s="27"/>
      <c r="DRH37" s="27"/>
      <c r="DRI37" s="27"/>
      <c r="DRJ37" s="27"/>
      <c r="DRK37" s="27"/>
      <c r="DRL37" s="27"/>
      <c r="DRM37" s="27"/>
      <c r="DRN37" s="27"/>
      <c r="DRO37" s="27"/>
      <c r="DRP37" s="27"/>
      <c r="DRQ37" s="27"/>
      <c r="DRR37" s="27"/>
      <c r="DRS37" s="27"/>
      <c r="DRT37" s="27"/>
      <c r="DRU37" s="27"/>
      <c r="DRV37" s="27"/>
      <c r="DRW37" s="27"/>
      <c r="DRX37" s="27"/>
      <c r="DRY37" s="27"/>
      <c r="DRZ37" s="27"/>
      <c r="DSA37" s="27"/>
      <c r="DSB37" s="27"/>
      <c r="DSC37" s="27"/>
      <c r="DSD37" s="27"/>
      <c r="DSE37" s="27"/>
      <c r="DSF37" s="27"/>
      <c r="DSG37" s="27"/>
      <c r="DSH37" s="27"/>
      <c r="DSI37" s="27"/>
      <c r="DSJ37" s="27"/>
      <c r="DSK37" s="27"/>
      <c r="DSL37" s="27"/>
      <c r="DSM37" s="27"/>
      <c r="DSN37" s="27"/>
      <c r="DSO37" s="27"/>
      <c r="DSP37" s="27"/>
      <c r="DSQ37" s="27"/>
      <c r="DSR37" s="27"/>
      <c r="DSS37" s="27"/>
      <c r="DST37" s="27"/>
      <c r="DSU37" s="27"/>
      <c r="DSV37" s="27"/>
      <c r="DSW37" s="27"/>
      <c r="DSX37" s="27"/>
      <c r="DSY37" s="27"/>
      <c r="DSZ37" s="27"/>
      <c r="DTA37" s="27"/>
      <c r="DTB37" s="27"/>
      <c r="DTC37" s="27"/>
      <c r="DTD37" s="27"/>
      <c r="DTE37" s="27"/>
      <c r="DTF37" s="27"/>
      <c r="DTG37" s="27"/>
      <c r="DTH37" s="27"/>
      <c r="DTI37" s="27"/>
      <c r="DTJ37" s="27"/>
      <c r="DTK37" s="27"/>
      <c r="DTL37" s="27"/>
      <c r="DTM37" s="27"/>
      <c r="DTN37" s="27"/>
      <c r="DTO37" s="27"/>
      <c r="DTP37" s="27"/>
      <c r="DTQ37" s="27"/>
      <c r="DTR37" s="27"/>
      <c r="DTS37" s="27"/>
      <c r="DTT37" s="27"/>
      <c r="DTU37" s="27"/>
      <c r="DTV37" s="27"/>
      <c r="DTW37" s="27"/>
      <c r="DTX37" s="27"/>
      <c r="DTY37" s="27"/>
      <c r="DTZ37" s="27"/>
      <c r="DUA37" s="27"/>
      <c r="DUB37" s="27"/>
      <c r="DUC37" s="27"/>
      <c r="DUD37" s="27"/>
      <c r="DUE37" s="27"/>
      <c r="DUF37" s="27"/>
      <c r="DUG37" s="27"/>
      <c r="DUH37" s="27"/>
      <c r="DUI37" s="27"/>
      <c r="DUJ37" s="27"/>
      <c r="DUK37" s="27"/>
      <c r="DUL37" s="27"/>
      <c r="DUM37" s="27"/>
      <c r="DUN37" s="27"/>
      <c r="DUO37" s="27"/>
      <c r="DUP37" s="27"/>
      <c r="DUQ37" s="27"/>
      <c r="DUR37" s="27"/>
      <c r="DUS37" s="27"/>
      <c r="DUT37" s="27"/>
      <c r="DUU37" s="27"/>
      <c r="DUV37" s="27"/>
      <c r="DUW37" s="27"/>
      <c r="DUX37" s="27"/>
      <c r="DUY37" s="27"/>
      <c r="DUZ37" s="27"/>
      <c r="DVA37" s="27"/>
      <c r="DVB37" s="27"/>
      <c r="DVC37" s="27"/>
      <c r="DVD37" s="27"/>
      <c r="DVE37" s="27"/>
      <c r="DVF37" s="27"/>
      <c r="DVG37" s="27"/>
      <c r="DVH37" s="27"/>
      <c r="DVI37" s="27"/>
      <c r="DVJ37" s="27"/>
      <c r="DVK37" s="27"/>
      <c r="DVL37" s="27"/>
      <c r="DVM37" s="27"/>
      <c r="DVN37" s="27"/>
      <c r="DVO37" s="27"/>
      <c r="DVP37" s="27"/>
      <c r="DVQ37" s="27"/>
      <c r="DVR37" s="27"/>
      <c r="DVS37" s="27"/>
      <c r="DVT37" s="27"/>
      <c r="DVU37" s="27"/>
      <c r="DVV37" s="27"/>
      <c r="DVW37" s="27"/>
      <c r="DVX37" s="27"/>
      <c r="DVY37" s="27"/>
      <c r="DVZ37" s="27"/>
      <c r="DWA37" s="27"/>
      <c r="DWB37" s="27"/>
      <c r="DWC37" s="27"/>
      <c r="DWD37" s="27"/>
      <c r="DWE37" s="27"/>
      <c r="DWF37" s="27"/>
      <c r="DWG37" s="27"/>
      <c r="DWH37" s="27"/>
      <c r="DWI37" s="27"/>
      <c r="DWJ37" s="27"/>
      <c r="DWK37" s="27"/>
      <c r="DWL37" s="27"/>
      <c r="DWM37" s="27"/>
      <c r="DWN37" s="27"/>
      <c r="DWO37" s="27"/>
      <c r="DWP37" s="27"/>
      <c r="DWQ37" s="27"/>
      <c r="DWR37" s="27"/>
      <c r="DWS37" s="27"/>
      <c r="DWT37" s="27"/>
      <c r="DWU37" s="27"/>
      <c r="DWV37" s="27"/>
      <c r="DWW37" s="27"/>
      <c r="DWX37" s="27"/>
      <c r="DWY37" s="27"/>
      <c r="DWZ37" s="27"/>
      <c r="DXA37" s="27"/>
      <c r="DXB37" s="27"/>
      <c r="DXC37" s="27"/>
      <c r="DXD37" s="27"/>
      <c r="DXE37" s="27"/>
      <c r="DXF37" s="27"/>
      <c r="DXG37" s="27"/>
      <c r="DXH37" s="27"/>
      <c r="DXI37" s="27"/>
      <c r="DXJ37" s="27"/>
      <c r="DXK37" s="27"/>
      <c r="DXL37" s="27"/>
      <c r="DXM37" s="27"/>
      <c r="DXN37" s="27"/>
      <c r="DXO37" s="27"/>
      <c r="DXP37" s="27"/>
      <c r="DXQ37" s="27"/>
      <c r="DXR37" s="27"/>
      <c r="DXS37" s="27"/>
      <c r="DXT37" s="27"/>
      <c r="DXU37" s="27"/>
      <c r="DXV37" s="27"/>
      <c r="DXW37" s="27"/>
      <c r="DXX37" s="27"/>
      <c r="DXY37" s="27"/>
      <c r="DXZ37" s="27"/>
      <c r="DYA37" s="27"/>
      <c r="DYB37" s="27"/>
      <c r="DYC37" s="27"/>
      <c r="DYD37" s="27"/>
      <c r="DYE37" s="27"/>
      <c r="DYF37" s="27"/>
      <c r="DYG37" s="27"/>
      <c r="DYH37" s="27"/>
      <c r="DYI37" s="27"/>
      <c r="DYJ37" s="27"/>
      <c r="DYK37" s="27"/>
      <c r="DYL37" s="27"/>
      <c r="DYM37" s="27"/>
      <c r="DYN37" s="27"/>
      <c r="DYO37" s="27"/>
      <c r="DYP37" s="27"/>
      <c r="DYQ37" s="27"/>
      <c r="DYR37" s="27"/>
      <c r="DYS37" s="27"/>
      <c r="DYT37" s="27"/>
      <c r="DYU37" s="27"/>
      <c r="DYV37" s="27"/>
      <c r="DYW37" s="27"/>
      <c r="DYX37" s="27"/>
      <c r="DYY37" s="27"/>
      <c r="DYZ37" s="27"/>
      <c r="DZA37" s="27"/>
      <c r="DZB37" s="27"/>
      <c r="DZC37" s="27"/>
      <c r="DZD37" s="27"/>
      <c r="DZE37" s="27"/>
      <c r="DZF37" s="27"/>
      <c r="DZG37" s="27"/>
      <c r="DZH37" s="27"/>
      <c r="DZI37" s="27"/>
      <c r="DZJ37" s="27"/>
      <c r="DZK37" s="27"/>
      <c r="DZL37" s="27"/>
      <c r="DZM37" s="27"/>
      <c r="DZN37" s="27"/>
      <c r="DZO37" s="27"/>
      <c r="DZP37" s="27"/>
      <c r="DZQ37" s="27"/>
      <c r="DZR37" s="27"/>
      <c r="DZS37" s="27"/>
      <c r="DZT37" s="27"/>
      <c r="DZU37" s="27"/>
      <c r="DZV37" s="27"/>
      <c r="DZW37" s="27"/>
      <c r="DZX37" s="27"/>
      <c r="DZY37" s="27"/>
      <c r="DZZ37" s="27"/>
      <c r="EAA37" s="27"/>
      <c r="EAB37" s="27"/>
      <c r="EAC37" s="27"/>
      <c r="EAD37" s="27"/>
      <c r="EAE37" s="27"/>
      <c r="EAF37" s="27"/>
      <c r="EAG37" s="27"/>
      <c r="EAH37" s="27"/>
      <c r="EAI37" s="27"/>
      <c r="EAJ37" s="27"/>
      <c r="EAK37" s="27"/>
      <c r="EAL37" s="27"/>
      <c r="EAM37" s="27"/>
      <c r="EAN37" s="27"/>
      <c r="EAO37" s="27"/>
      <c r="EAP37" s="27"/>
      <c r="EAQ37" s="27"/>
      <c r="EAR37" s="27"/>
      <c r="EAS37" s="27"/>
      <c r="EAT37" s="27"/>
      <c r="EAU37" s="27"/>
      <c r="EAV37" s="27"/>
      <c r="EAW37" s="27"/>
      <c r="EAX37" s="27"/>
      <c r="EAY37" s="27"/>
      <c r="EAZ37" s="27"/>
      <c r="EBA37" s="27"/>
      <c r="EBB37" s="27"/>
      <c r="EBC37" s="27"/>
      <c r="EBD37" s="27"/>
      <c r="EBE37" s="27"/>
      <c r="EBF37" s="27"/>
      <c r="EBG37" s="27"/>
      <c r="EBH37" s="27"/>
      <c r="EBI37" s="27"/>
      <c r="EBJ37" s="27"/>
      <c r="EBK37" s="27"/>
      <c r="EBL37" s="27"/>
      <c r="EBM37" s="27"/>
      <c r="EBN37" s="27"/>
      <c r="EBO37" s="27"/>
      <c r="EBP37" s="27"/>
      <c r="EBQ37" s="27"/>
      <c r="EBR37" s="27"/>
      <c r="EBS37" s="27"/>
      <c r="EBT37" s="27"/>
      <c r="EBU37" s="27"/>
      <c r="EBV37" s="27"/>
      <c r="EBW37" s="27"/>
      <c r="EBX37" s="27"/>
      <c r="EBY37" s="27"/>
      <c r="EBZ37" s="27"/>
      <c r="ECA37" s="27"/>
      <c r="ECB37" s="27"/>
      <c r="ECC37" s="27"/>
      <c r="ECD37" s="27"/>
      <c r="ECE37" s="27"/>
      <c r="ECF37" s="27"/>
      <c r="ECG37" s="27"/>
      <c r="ECH37" s="27"/>
      <c r="ECI37" s="27"/>
      <c r="ECJ37" s="27"/>
      <c r="ECK37" s="27"/>
      <c r="ECL37" s="27"/>
      <c r="ECM37" s="27"/>
      <c r="ECN37" s="27"/>
      <c r="ECO37" s="27"/>
      <c r="ECP37" s="27"/>
      <c r="ECQ37" s="27"/>
      <c r="ECR37" s="27"/>
      <c r="ECS37" s="27"/>
      <c r="ECT37" s="27"/>
      <c r="ECU37" s="27"/>
      <c r="ECV37" s="27"/>
      <c r="ECW37" s="27"/>
      <c r="ECX37" s="27"/>
      <c r="ECY37" s="27"/>
      <c r="ECZ37" s="27"/>
      <c r="EDA37" s="27"/>
      <c r="EDB37" s="27"/>
      <c r="EDC37" s="27"/>
      <c r="EDD37" s="27"/>
      <c r="EDE37" s="27"/>
      <c r="EDF37" s="27"/>
      <c r="EDG37" s="27"/>
      <c r="EDH37" s="27"/>
      <c r="EDI37" s="27"/>
      <c r="EDJ37" s="27"/>
      <c r="EDK37" s="27"/>
      <c r="EDL37" s="27"/>
      <c r="EDM37" s="27"/>
      <c r="EDN37" s="27"/>
      <c r="EDO37" s="27"/>
      <c r="EDP37" s="27"/>
      <c r="EDQ37" s="27"/>
      <c r="EDR37" s="27"/>
      <c r="EDS37" s="27"/>
      <c r="EDT37" s="27"/>
      <c r="EDU37" s="27"/>
      <c r="EDV37" s="27"/>
      <c r="EDW37" s="27"/>
      <c r="EDX37" s="27"/>
      <c r="EDY37" s="27"/>
      <c r="EDZ37" s="27"/>
      <c r="EEA37" s="27"/>
      <c r="EEB37" s="27"/>
      <c r="EEC37" s="27"/>
      <c r="EED37" s="27"/>
      <c r="EEE37" s="27"/>
      <c r="EEF37" s="27"/>
      <c r="EEG37" s="27"/>
      <c r="EEH37" s="27"/>
      <c r="EEI37" s="27"/>
      <c r="EEJ37" s="27"/>
      <c r="EEK37" s="27"/>
      <c r="EEL37" s="27"/>
      <c r="EEM37" s="27"/>
      <c r="EEN37" s="27"/>
      <c r="EEO37" s="27"/>
      <c r="EEP37" s="27"/>
      <c r="EEQ37" s="27"/>
      <c r="EER37" s="27"/>
      <c r="EES37" s="27"/>
      <c r="EET37" s="27"/>
      <c r="EEU37" s="27"/>
      <c r="EEV37" s="27"/>
      <c r="EEW37" s="27"/>
      <c r="EEX37" s="27"/>
      <c r="EEY37" s="27"/>
      <c r="EEZ37" s="27"/>
      <c r="EFA37" s="27"/>
      <c r="EFB37" s="27"/>
      <c r="EFC37" s="27"/>
      <c r="EFD37" s="27"/>
      <c r="EFE37" s="27"/>
      <c r="EFF37" s="27"/>
      <c r="EFG37" s="27"/>
      <c r="EFH37" s="27"/>
      <c r="EFI37" s="27"/>
      <c r="EFJ37" s="27"/>
      <c r="EFK37" s="27"/>
      <c r="EFL37" s="27"/>
      <c r="EFM37" s="27"/>
      <c r="EFN37" s="27"/>
      <c r="EFO37" s="27"/>
      <c r="EFP37" s="27"/>
      <c r="EFQ37" s="27"/>
      <c r="EFR37" s="27"/>
      <c r="EFS37" s="27"/>
      <c r="EFT37" s="27"/>
      <c r="EFU37" s="27"/>
      <c r="EFV37" s="27"/>
      <c r="EFW37" s="27"/>
      <c r="EFX37" s="27"/>
      <c r="EFY37" s="27"/>
      <c r="EFZ37" s="27"/>
      <c r="EGA37" s="27"/>
      <c r="EGB37" s="27"/>
      <c r="EGC37" s="27"/>
      <c r="EGD37" s="27"/>
      <c r="EGE37" s="27"/>
      <c r="EGF37" s="27"/>
      <c r="EGG37" s="27"/>
      <c r="EGH37" s="27"/>
      <c r="EGI37" s="27"/>
      <c r="EGJ37" s="27"/>
      <c r="EGK37" s="27"/>
      <c r="EGL37" s="27"/>
      <c r="EGM37" s="27"/>
      <c r="EGN37" s="27"/>
      <c r="EGO37" s="27"/>
      <c r="EGP37" s="27"/>
      <c r="EGQ37" s="27"/>
      <c r="EGR37" s="27"/>
      <c r="EGS37" s="27"/>
      <c r="EGT37" s="27"/>
      <c r="EGU37" s="27"/>
      <c r="EGV37" s="27"/>
      <c r="EGW37" s="27"/>
      <c r="EGX37" s="27"/>
      <c r="EGY37" s="27"/>
      <c r="EGZ37" s="27"/>
      <c r="EHA37" s="27"/>
      <c r="EHB37" s="27"/>
      <c r="EHC37" s="27"/>
      <c r="EHD37" s="27"/>
      <c r="EHE37" s="27"/>
      <c r="EHF37" s="27"/>
      <c r="EHG37" s="27"/>
      <c r="EHH37" s="27"/>
      <c r="EHI37" s="27"/>
      <c r="EHJ37" s="27"/>
      <c r="EHK37" s="27"/>
      <c r="EHL37" s="27"/>
      <c r="EHM37" s="27"/>
      <c r="EHN37" s="27"/>
      <c r="EHO37" s="27"/>
      <c r="EHP37" s="27"/>
      <c r="EHQ37" s="27"/>
      <c r="EHR37" s="27"/>
      <c r="EHS37" s="27"/>
      <c r="EHT37" s="27"/>
      <c r="EHU37" s="27"/>
      <c r="EHV37" s="27"/>
      <c r="EHW37" s="27"/>
      <c r="EHX37" s="27"/>
      <c r="EHY37" s="27"/>
      <c r="EHZ37" s="27"/>
      <c r="EIA37" s="27"/>
      <c r="EIB37" s="27"/>
      <c r="EIC37" s="27"/>
      <c r="EID37" s="27"/>
      <c r="EIE37" s="27"/>
      <c r="EIF37" s="27"/>
      <c r="EIG37" s="27"/>
      <c r="EIH37" s="27"/>
      <c r="EII37" s="27"/>
      <c r="EIJ37" s="27"/>
      <c r="EIK37" s="27"/>
      <c r="EIL37" s="27"/>
      <c r="EIM37" s="27"/>
      <c r="EIN37" s="27"/>
      <c r="EIO37" s="27"/>
      <c r="EIP37" s="27"/>
      <c r="EIQ37" s="27"/>
      <c r="EIR37" s="27"/>
      <c r="EIS37" s="27"/>
      <c r="EIT37" s="27"/>
      <c r="EIU37" s="27"/>
      <c r="EIV37" s="27"/>
      <c r="EIW37" s="27"/>
      <c r="EIX37" s="27"/>
      <c r="EIY37" s="27"/>
      <c r="EIZ37" s="27"/>
      <c r="EJA37" s="27"/>
      <c r="EJB37" s="27"/>
      <c r="EJC37" s="27"/>
      <c r="EJD37" s="27"/>
      <c r="EJE37" s="27"/>
      <c r="EJF37" s="27"/>
      <c r="EJG37" s="27"/>
      <c r="EJH37" s="27"/>
      <c r="EJI37" s="27"/>
      <c r="EJJ37" s="27"/>
      <c r="EJK37" s="27"/>
      <c r="EJL37" s="27"/>
      <c r="EJM37" s="27"/>
      <c r="EJN37" s="27"/>
      <c r="EJO37" s="27"/>
      <c r="EJP37" s="27"/>
      <c r="EJQ37" s="27"/>
      <c r="EJR37" s="27"/>
      <c r="EJS37" s="27"/>
      <c r="EJT37" s="27"/>
      <c r="EJU37" s="27"/>
      <c r="EJV37" s="27"/>
      <c r="EJW37" s="27"/>
      <c r="EJX37" s="27"/>
      <c r="EJY37" s="27"/>
      <c r="EJZ37" s="27"/>
      <c r="EKA37" s="27"/>
      <c r="EKB37" s="27"/>
      <c r="EKC37" s="27"/>
      <c r="EKD37" s="27"/>
      <c r="EKE37" s="27"/>
      <c r="EKF37" s="27"/>
      <c r="EKG37" s="27"/>
      <c r="EKH37" s="27"/>
      <c r="EKI37" s="27"/>
      <c r="EKJ37" s="27"/>
      <c r="EKK37" s="27"/>
      <c r="EKL37" s="27"/>
      <c r="EKM37" s="27"/>
      <c r="EKN37" s="27"/>
      <c r="EKO37" s="27"/>
      <c r="EKP37" s="27"/>
      <c r="EKQ37" s="27"/>
      <c r="EKR37" s="27"/>
      <c r="EKS37" s="27"/>
      <c r="EKT37" s="27"/>
      <c r="EKU37" s="27"/>
      <c r="EKV37" s="27"/>
      <c r="EKW37" s="27"/>
      <c r="EKX37" s="27"/>
      <c r="EKY37" s="27"/>
      <c r="EKZ37" s="27"/>
      <c r="ELA37" s="27"/>
      <c r="ELB37" s="27"/>
      <c r="ELC37" s="27"/>
      <c r="ELD37" s="27"/>
      <c r="ELE37" s="27"/>
      <c r="ELF37" s="27"/>
      <c r="ELG37" s="27"/>
      <c r="ELH37" s="27"/>
      <c r="ELI37" s="27"/>
      <c r="ELJ37" s="27"/>
      <c r="ELK37" s="27"/>
      <c r="ELL37" s="27"/>
      <c r="ELM37" s="27"/>
      <c r="ELN37" s="27"/>
      <c r="ELO37" s="27"/>
      <c r="ELP37" s="27"/>
      <c r="ELQ37" s="27"/>
      <c r="ELR37" s="27"/>
      <c r="ELS37" s="27"/>
      <c r="ELT37" s="27"/>
      <c r="ELU37" s="27"/>
      <c r="ELV37" s="27"/>
      <c r="ELW37" s="27"/>
      <c r="ELX37" s="27"/>
      <c r="ELY37" s="27"/>
      <c r="ELZ37" s="27"/>
      <c r="EMA37" s="27"/>
      <c r="EMB37" s="27"/>
      <c r="EMC37" s="27"/>
      <c r="EMD37" s="27"/>
      <c r="EME37" s="27"/>
      <c r="EMF37" s="27"/>
      <c r="EMG37" s="27"/>
      <c r="EMH37" s="27"/>
      <c r="EMI37" s="27"/>
      <c r="EMJ37" s="27"/>
      <c r="EMK37" s="27"/>
      <c r="EML37" s="27"/>
      <c r="EMM37" s="27"/>
      <c r="EMN37" s="27"/>
      <c r="EMO37" s="27"/>
      <c r="EMP37" s="27"/>
      <c r="EMQ37" s="27"/>
      <c r="EMR37" s="27"/>
      <c r="EMS37" s="27"/>
      <c r="EMT37" s="27"/>
      <c r="EMU37" s="27"/>
      <c r="EMV37" s="27"/>
      <c r="EMW37" s="27"/>
      <c r="EMX37" s="27"/>
      <c r="EMY37" s="27"/>
      <c r="EMZ37" s="27"/>
      <c r="ENA37" s="27"/>
      <c r="ENB37" s="27"/>
      <c r="ENC37" s="27"/>
      <c r="END37" s="27"/>
      <c r="ENE37" s="27"/>
      <c r="ENF37" s="27"/>
      <c r="ENG37" s="27"/>
      <c r="ENH37" s="27"/>
      <c r="ENI37" s="27"/>
      <c r="ENJ37" s="27"/>
      <c r="ENK37" s="27"/>
      <c r="ENL37" s="27"/>
      <c r="ENM37" s="27"/>
      <c r="ENN37" s="27"/>
      <c r="ENO37" s="27"/>
      <c r="ENP37" s="27"/>
      <c r="ENQ37" s="27"/>
      <c r="ENR37" s="27"/>
      <c r="ENS37" s="27"/>
      <c r="ENT37" s="27"/>
      <c r="ENU37" s="27"/>
      <c r="ENV37" s="27"/>
      <c r="ENW37" s="27"/>
      <c r="ENX37" s="27"/>
      <c r="ENY37" s="27"/>
      <c r="ENZ37" s="27"/>
      <c r="EOA37" s="27"/>
      <c r="EOB37" s="27"/>
      <c r="EOC37" s="27"/>
      <c r="EOD37" s="27"/>
      <c r="EOE37" s="27"/>
      <c r="EOF37" s="27"/>
      <c r="EOG37" s="27"/>
      <c r="EOH37" s="27"/>
      <c r="EOI37" s="27"/>
      <c r="EOJ37" s="27"/>
      <c r="EOK37" s="27"/>
      <c r="EOL37" s="27"/>
      <c r="EOM37" s="27"/>
      <c r="EON37" s="27"/>
      <c r="EOO37" s="27"/>
      <c r="EOP37" s="27"/>
      <c r="EOQ37" s="27"/>
      <c r="EOR37" s="27"/>
      <c r="EOS37" s="27"/>
      <c r="EOT37" s="27"/>
      <c r="EOU37" s="27"/>
      <c r="EOV37" s="27"/>
      <c r="EOW37" s="27"/>
      <c r="EOX37" s="27"/>
      <c r="EOY37" s="27"/>
      <c r="EOZ37" s="27"/>
      <c r="EPA37" s="27"/>
      <c r="EPB37" s="27"/>
      <c r="EPC37" s="27"/>
      <c r="EPD37" s="27"/>
      <c r="EPE37" s="27"/>
      <c r="EPF37" s="27"/>
      <c r="EPG37" s="27"/>
      <c r="EPH37" s="27"/>
      <c r="EPI37" s="27"/>
      <c r="EPJ37" s="27"/>
      <c r="EPK37" s="27"/>
      <c r="EPL37" s="27"/>
      <c r="EPM37" s="27"/>
      <c r="EPN37" s="27"/>
      <c r="EPO37" s="27"/>
      <c r="EPP37" s="27"/>
      <c r="EPQ37" s="27"/>
      <c r="EPR37" s="27"/>
      <c r="EPS37" s="27"/>
      <c r="EPT37" s="27"/>
      <c r="EPU37" s="27"/>
      <c r="EPV37" s="27"/>
      <c r="EPW37" s="27"/>
      <c r="EPX37" s="27"/>
      <c r="EPY37" s="27"/>
      <c r="EPZ37" s="27"/>
      <c r="EQA37" s="27"/>
      <c r="EQB37" s="27"/>
      <c r="EQC37" s="27"/>
      <c r="EQD37" s="27"/>
      <c r="EQE37" s="27"/>
      <c r="EQF37" s="27"/>
      <c r="EQG37" s="27"/>
      <c r="EQH37" s="27"/>
      <c r="EQI37" s="27"/>
      <c r="EQJ37" s="27"/>
      <c r="EQK37" s="27"/>
      <c r="EQL37" s="27"/>
      <c r="EQM37" s="27"/>
      <c r="EQN37" s="27"/>
      <c r="EQO37" s="27"/>
      <c r="EQP37" s="27"/>
      <c r="EQQ37" s="27"/>
      <c r="EQR37" s="27"/>
      <c r="EQS37" s="27"/>
      <c r="EQT37" s="27"/>
      <c r="EQU37" s="27"/>
      <c r="EQV37" s="27"/>
      <c r="EQW37" s="27"/>
      <c r="EQX37" s="27"/>
      <c r="EQY37" s="27"/>
      <c r="EQZ37" s="27"/>
      <c r="ERA37" s="27"/>
      <c r="ERB37" s="27"/>
      <c r="ERC37" s="27"/>
      <c r="ERD37" s="27"/>
      <c r="ERE37" s="27"/>
      <c r="ERF37" s="27"/>
      <c r="ERG37" s="27"/>
      <c r="ERH37" s="27"/>
      <c r="ERI37" s="27"/>
      <c r="ERJ37" s="27"/>
      <c r="ERK37" s="27"/>
      <c r="ERL37" s="27"/>
      <c r="ERM37" s="27"/>
      <c r="ERN37" s="27"/>
      <c r="ERO37" s="27"/>
      <c r="ERP37" s="27"/>
      <c r="ERQ37" s="27"/>
      <c r="ERR37" s="27"/>
      <c r="ERS37" s="27"/>
      <c r="ERT37" s="27"/>
      <c r="ERU37" s="27"/>
      <c r="ERV37" s="27"/>
      <c r="ERW37" s="27"/>
      <c r="ERX37" s="27"/>
      <c r="ERY37" s="27"/>
      <c r="ERZ37" s="27"/>
      <c r="ESA37" s="27"/>
      <c r="ESB37" s="27"/>
      <c r="ESC37" s="27"/>
      <c r="ESD37" s="27"/>
      <c r="ESE37" s="27"/>
      <c r="ESF37" s="27"/>
      <c r="ESG37" s="27"/>
      <c r="ESH37" s="27"/>
      <c r="ESI37" s="27"/>
      <c r="ESJ37" s="27"/>
      <c r="ESK37" s="27"/>
      <c r="ESL37" s="27"/>
      <c r="ESM37" s="27"/>
      <c r="ESN37" s="27"/>
      <c r="ESO37" s="27"/>
      <c r="ESP37" s="27"/>
      <c r="ESQ37" s="27"/>
      <c r="ESR37" s="27"/>
      <c r="ESS37" s="27"/>
      <c r="EST37" s="27"/>
      <c r="ESU37" s="27"/>
      <c r="ESV37" s="27"/>
      <c r="ESW37" s="27"/>
      <c r="ESX37" s="27"/>
      <c r="ESY37" s="27"/>
      <c r="ESZ37" s="27"/>
      <c r="ETA37" s="27"/>
      <c r="ETB37" s="27"/>
      <c r="ETC37" s="27"/>
      <c r="ETD37" s="27"/>
      <c r="ETE37" s="27"/>
      <c r="ETF37" s="27"/>
      <c r="ETG37" s="27"/>
      <c r="ETH37" s="27"/>
      <c r="ETI37" s="27"/>
      <c r="ETJ37" s="27"/>
      <c r="ETK37" s="27"/>
      <c r="ETL37" s="27"/>
      <c r="ETM37" s="27"/>
      <c r="ETN37" s="27"/>
      <c r="ETO37" s="27"/>
      <c r="ETP37" s="27"/>
      <c r="ETQ37" s="27"/>
      <c r="ETR37" s="27"/>
      <c r="ETS37" s="27"/>
      <c r="ETT37" s="27"/>
      <c r="ETU37" s="27"/>
      <c r="ETV37" s="27"/>
      <c r="ETW37" s="27"/>
      <c r="ETX37" s="27"/>
      <c r="ETY37" s="27"/>
      <c r="ETZ37" s="27"/>
      <c r="EUA37" s="27"/>
      <c r="EUB37" s="27"/>
      <c r="EUC37" s="27"/>
      <c r="EUD37" s="27"/>
      <c r="EUE37" s="27"/>
      <c r="EUF37" s="27"/>
      <c r="EUG37" s="27"/>
      <c r="EUH37" s="27"/>
      <c r="EUI37" s="27"/>
      <c r="EUJ37" s="27"/>
      <c r="EUK37" s="27"/>
      <c r="EUL37" s="27"/>
      <c r="EUM37" s="27"/>
      <c r="EUN37" s="27"/>
      <c r="EUO37" s="27"/>
      <c r="EUP37" s="27"/>
      <c r="EUQ37" s="27"/>
      <c r="EUR37" s="27"/>
      <c r="EUS37" s="27"/>
      <c r="EUT37" s="27"/>
      <c r="EUU37" s="27"/>
      <c r="EUV37" s="27"/>
      <c r="EUW37" s="27"/>
      <c r="EUX37" s="27"/>
      <c r="EUY37" s="27"/>
      <c r="EUZ37" s="27"/>
      <c r="EVA37" s="27"/>
      <c r="EVB37" s="27"/>
      <c r="EVC37" s="27"/>
      <c r="EVD37" s="27"/>
      <c r="EVE37" s="27"/>
      <c r="EVF37" s="27"/>
      <c r="EVG37" s="27"/>
      <c r="EVH37" s="27"/>
      <c r="EVI37" s="27"/>
      <c r="EVJ37" s="27"/>
      <c r="EVK37" s="27"/>
      <c r="EVL37" s="27"/>
      <c r="EVM37" s="27"/>
      <c r="EVN37" s="27"/>
      <c r="EVO37" s="27"/>
      <c r="EVP37" s="27"/>
      <c r="EVQ37" s="27"/>
      <c r="EVR37" s="27"/>
      <c r="EVS37" s="27"/>
      <c r="EVT37" s="27"/>
      <c r="EVU37" s="27"/>
      <c r="EVV37" s="27"/>
      <c r="EVW37" s="27"/>
      <c r="EVX37" s="27"/>
      <c r="EVY37" s="27"/>
      <c r="EVZ37" s="27"/>
      <c r="EWA37" s="27"/>
      <c r="EWB37" s="27"/>
      <c r="EWC37" s="27"/>
      <c r="EWD37" s="27"/>
      <c r="EWE37" s="27"/>
      <c r="EWF37" s="27"/>
      <c r="EWG37" s="27"/>
      <c r="EWH37" s="27"/>
      <c r="EWI37" s="27"/>
      <c r="EWJ37" s="27"/>
      <c r="EWK37" s="27"/>
      <c r="EWL37" s="27"/>
      <c r="EWM37" s="27"/>
      <c r="EWN37" s="27"/>
      <c r="EWO37" s="27"/>
      <c r="EWP37" s="27"/>
      <c r="EWQ37" s="27"/>
      <c r="EWR37" s="27"/>
      <c r="EWS37" s="27"/>
      <c r="EWT37" s="27"/>
      <c r="EWU37" s="27"/>
      <c r="EWV37" s="27"/>
      <c r="EWW37" s="27"/>
      <c r="EWX37" s="27"/>
      <c r="EWY37" s="27"/>
      <c r="EWZ37" s="27"/>
      <c r="EXA37" s="27"/>
      <c r="EXB37" s="27"/>
      <c r="EXC37" s="27"/>
      <c r="EXD37" s="27"/>
      <c r="EXE37" s="27"/>
      <c r="EXF37" s="27"/>
      <c r="EXG37" s="27"/>
      <c r="EXH37" s="27"/>
      <c r="EXI37" s="27"/>
      <c r="EXJ37" s="27"/>
      <c r="EXK37" s="27"/>
      <c r="EXL37" s="27"/>
      <c r="EXM37" s="27"/>
      <c r="EXN37" s="27"/>
      <c r="EXO37" s="27"/>
      <c r="EXP37" s="27"/>
      <c r="EXQ37" s="27"/>
      <c r="EXR37" s="27"/>
      <c r="EXS37" s="27"/>
      <c r="EXT37" s="27"/>
      <c r="EXU37" s="27"/>
      <c r="EXV37" s="27"/>
      <c r="EXW37" s="27"/>
      <c r="EXX37" s="27"/>
      <c r="EXY37" s="27"/>
      <c r="EXZ37" s="27"/>
      <c r="EYA37" s="27"/>
      <c r="EYB37" s="27"/>
      <c r="EYC37" s="27"/>
      <c r="EYD37" s="27"/>
      <c r="EYE37" s="27"/>
      <c r="EYF37" s="27"/>
      <c r="EYG37" s="27"/>
      <c r="EYH37" s="27"/>
      <c r="EYI37" s="27"/>
      <c r="EYJ37" s="27"/>
      <c r="EYK37" s="27"/>
      <c r="EYL37" s="27"/>
      <c r="EYM37" s="27"/>
      <c r="EYN37" s="27"/>
      <c r="EYO37" s="27"/>
      <c r="EYP37" s="27"/>
      <c r="EYQ37" s="27"/>
      <c r="EYR37" s="27"/>
      <c r="EYS37" s="27"/>
      <c r="EYT37" s="27"/>
      <c r="EYU37" s="27"/>
      <c r="EYV37" s="27"/>
      <c r="EYW37" s="27"/>
      <c r="EYX37" s="27"/>
      <c r="EYY37" s="27"/>
      <c r="EYZ37" s="27"/>
      <c r="EZA37" s="27"/>
      <c r="EZB37" s="27"/>
      <c r="EZC37" s="27"/>
      <c r="EZD37" s="27"/>
      <c r="EZE37" s="27"/>
      <c r="EZF37" s="27"/>
      <c r="EZG37" s="27"/>
      <c r="EZH37" s="27"/>
      <c r="EZI37" s="27"/>
      <c r="EZJ37" s="27"/>
      <c r="EZK37" s="27"/>
      <c r="EZL37" s="27"/>
      <c r="EZM37" s="27"/>
      <c r="EZN37" s="27"/>
      <c r="EZO37" s="27"/>
      <c r="EZP37" s="27"/>
      <c r="EZQ37" s="27"/>
      <c r="EZR37" s="27"/>
      <c r="EZS37" s="27"/>
      <c r="EZT37" s="27"/>
      <c r="EZU37" s="27"/>
      <c r="EZV37" s="27"/>
      <c r="EZW37" s="27"/>
      <c r="EZX37" s="27"/>
      <c r="EZY37" s="27"/>
      <c r="EZZ37" s="27"/>
      <c r="FAA37" s="27"/>
      <c r="FAB37" s="27"/>
      <c r="FAC37" s="27"/>
      <c r="FAD37" s="27"/>
      <c r="FAE37" s="27"/>
      <c r="FAF37" s="27"/>
      <c r="FAG37" s="27"/>
      <c r="FAH37" s="27"/>
      <c r="FAI37" s="27"/>
      <c r="FAJ37" s="27"/>
      <c r="FAK37" s="27"/>
      <c r="FAL37" s="27"/>
      <c r="FAM37" s="27"/>
      <c r="FAN37" s="27"/>
      <c r="FAO37" s="27"/>
      <c r="FAP37" s="27"/>
      <c r="FAQ37" s="27"/>
      <c r="FAR37" s="27"/>
      <c r="FAS37" s="27"/>
      <c r="FAT37" s="27"/>
      <c r="FAU37" s="27"/>
      <c r="FAV37" s="27"/>
      <c r="FAW37" s="27"/>
      <c r="FAX37" s="27"/>
      <c r="FAY37" s="27"/>
      <c r="FAZ37" s="27"/>
      <c r="FBA37" s="27"/>
      <c r="FBB37" s="27"/>
      <c r="FBC37" s="27"/>
      <c r="FBD37" s="27"/>
      <c r="FBE37" s="27"/>
      <c r="FBF37" s="27"/>
      <c r="FBG37" s="27"/>
      <c r="FBH37" s="27"/>
      <c r="FBI37" s="27"/>
      <c r="FBJ37" s="27"/>
      <c r="FBK37" s="27"/>
      <c r="FBL37" s="27"/>
      <c r="FBM37" s="27"/>
      <c r="FBN37" s="27"/>
      <c r="FBO37" s="27"/>
      <c r="FBP37" s="27"/>
      <c r="FBQ37" s="27"/>
      <c r="FBR37" s="27"/>
      <c r="FBS37" s="27"/>
      <c r="FBT37" s="27"/>
      <c r="FBU37" s="27"/>
      <c r="FBV37" s="27"/>
      <c r="FBW37" s="27"/>
      <c r="FBX37" s="27"/>
      <c r="FBY37" s="27"/>
      <c r="FBZ37" s="27"/>
      <c r="FCA37" s="27"/>
      <c r="FCB37" s="27"/>
      <c r="FCC37" s="27"/>
      <c r="FCD37" s="27"/>
      <c r="FCE37" s="27"/>
      <c r="FCF37" s="27"/>
      <c r="FCG37" s="27"/>
      <c r="FCH37" s="27"/>
      <c r="FCI37" s="27"/>
      <c r="FCJ37" s="27"/>
      <c r="FCK37" s="27"/>
      <c r="FCL37" s="27"/>
      <c r="FCM37" s="27"/>
      <c r="FCN37" s="27"/>
      <c r="FCO37" s="27"/>
      <c r="FCP37" s="27"/>
      <c r="FCQ37" s="27"/>
      <c r="FCR37" s="27"/>
      <c r="FCS37" s="27"/>
      <c r="FCT37" s="27"/>
      <c r="FCU37" s="27"/>
      <c r="FCV37" s="27"/>
      <c r="FCW37" s="27"/>
      <c r="FCX37" s="27"/>
      <c r="FCY37" s="27"/>
      <c r="FCZ37" s="27"/>
      <c r="FDA37" s="27"/>
      <c r="FDB37" s="27"/>
      <c r="FDC37" s="27"/>
      <c r="FDD37" s="27"/>
      <c r="FDE37" s="27"/>
      <c r="FDF37" s="27"/>
      <c r="FDG37" s="27"/>
      <c r="FDH37" s="27"/>
      <c r="FDI37" s="27"/>
      <c r="FDJ37" s="27"/>
      <c r="FDK37" s="27"/>
      <c r="FDL37" s="27"/>
      <c r="FDM37" s="27"/>
      <c r="FDN37" s="27"/>
      <c r="FDO37" s="27"/>
      <c r="FDP37" s="27"/>
      <c r="FDQ37" s="27"/>
      <c r="FDR37" s="27"/>
      <c r="FDS37" s="27"/>
      <c r="FDT37" s="27"/>
      <c r="FDU37" s="27"/>
      <c r="FDV37" s="27"/>
      <c r="FDW37" s="27"/>
      <c r="FDX37" s="27"/>
      <c r="FDY37" s="27"/>
      <c r="FDZ37" s="27"/>
      <c r="FEA37" s="27"/>
      <c r="FEB37" s="27"/>
      <c r="FEC37" s="27"/>
      <c r="FED37" s="27"/>
      <c r="FEE37" s="27"/>
      <c r="FEF37" s="27"/>
      <c r="FEG37" s="27"/>
      <c r="FEH37" s="27"/>
      <c r="FEI37" s="27"/>
      <c r="FEJ37" s="27"/>
      <c r="FEK37" s="27"/>
      <c r="FEL37" s="27"/>
      <c r="FEM37" s="27"/>
      <c r="FEN37" s="27"/>
      <c r="FEO37" s="27"/>
      <c r="FEP37" s="27"/>
      <c r="FEQ37" s="27"/>
      <c r="FER37" s="27"/>
      <c r="FES37" s="27"/>
      <c r="FET37" s="27"/>
      <c r="FEU37" s="27"/>
      <c r="FEV37" s="27"/>
      <c r="FEW37" s="27"/>
      <c r="FEX37" s="27"/>
      <c r="FEY37" s="27"/>
      <c r="FEZ37" s="27"/>
      <c r="FFA37" s="27"/>
      <c r="FFB37" s="27"/>
      <c r="FFC37" s="27"/>
      <c r="FFD37" s="27"/>
      <c r="FFE37" s="27"/>
      <c r="FFF37" s="27"/>
      <c r="FFG37" s="27"/>
      <c r="FFH37" s="27"/>
      <c r="FFI37" s="27"/>
      <c r="FFJ37" s="27"/>
      <c r="FFK37" s="27"/>
      <c r="FFL37" s="27"/>
      <c r="FFM37" s="27"/>
      <c r="FFN37" s="27"/>
      <c r="FFO37" s="27"/>
      <c r="FFP37" s="27"/>
      <c r="FFQ37" s="27"/>
      <c r="FFR37" s="27"/>
      <c r="FFS37" s="27"/>
      <c r="FFT37" s="27"/>
      <c r="FFU37" s="27"/>
      <c r="FFV37" s="27"/>
      <c r="FFW37" s="27"/>
      <c r="FFX37" s="27"/>
      <c r="FFY37" s="27"/>
      <c r="FFZ37" s="27"/>
      <c r="FGA37" s="27"/>
      <c r="FGB37" s="27"/>
      <c r="FGC37" s="27"/>
      <c r="FGD37" s="27"/>
      <c r="FGE37" s="27"/>
      <c r="FGF37" s="27"/>
      <c r="FGG37" s="27"/>
      <c r="FGH37" s="27"/>
      <c r="FGI37" s="27"/>
      <c r="FGJ37" s="27"/>
      <c r="FGK37" s="27"/>
      <c r="FGL37" s="27"/>
      <c r="FGM37" s="27"/>
      <c r="FGN37" s="27"/>
      <c r="FGO37" s="27"/>
      <c r="FGP37" s="27"/>
      <c r="FGQ37" s="27"/>
      <c r="FGR37" s="27"/>
      <c r="FGS37" s="27"/>
      <c r="FGT37" s="27"/>
      <c r="FGU37" s="27"/>
      <c r="FGV37" s="27"/>
      <c r="FGW37" s="27"/>
      <c r="FGX37" s="27"/>
      <c r="FGY37" s="27"/>
      <c r="FGZ37" s="27"/>
      <c r="FHA37" s="27"/>
      <c r="FHB37" s="27"/>
      <c r="FHC37" s="27"/>
      <c r="FHD37" s="27"/>
      <c r="FHE37" s="27"/>
      <c r="FHF37" s="27"/>
      <c r="FHG37" s="27"/>
      <c r="FHH37" s="27"/>
      <c r="FHI37" s="27"/>
      <c r="FHJ37" s="27"/>
      <c r="FHK37" s="27"/>
      <c r="FHL37" s="27"/>
      <c r="FHM37" s="27"/>
      <c r="FHN37" s="27"/>
      <c r="FHO37" s="27"/>
      <c r="FHP37" s="27"/>
      <c r="FHQ37" s="27"/>
      <c r="FHR37" s="27"/>
      <c r="FHS37" s="27"/>
      <c r="FHT37" s="27"/>
      <c r="FHU37" s="27"/>
      <c r="FHV37" s="27"/>
      <c r="FHW37" s="27"/>
      <c r="FHX37" s="27"/>
      <c r="FHY37" s="27"/>
      <c r="FHZ37" s="27"/>
      <c r="FIA37" s="27"/>
      <c r="FIB37" s="27"/>
      <c r="FIC37" s="27"/>
      <c r="FID37" s="27"/>
      <c r="FIE37" s="27"/>
      <c r="FIF37" s="27"/>
      <c r="FIG37" s="27"/>
      <c r="FIH37" s="27"/>
      <c r="FII37" s="27"/>
      <c r="FIJ37" s="27"/>
      <c r="FIK37" s="27"/>
      <c r="FIL37" s="27"/>
      <c r="FIM37" s="27"/>
      <c r="FIN37" s="27"/>
      <c r="FIO37" s="27"/>
      <c r="FIP37" s="27"/>
      <c r="FIQ37" s="27"/>
      <c r="FIR37" s="27"/>
      <c r="FIS37" s="27"/>
      <c r="FIT37" s="27"/>
      <c r="FIU37" s="27"/>
      <c r="FIV37" s="27"/>
      <c r="FIW37" s="27"/>
      <c r="FIX37" s="27"/>
      <c r="FIY37" s="27"/>
      <c r="FIZ37" s="27"/>
      <c r="FJA37" s="27"/>
      <c r="FJB37" s="27"/>
      <c r="FJC37" s="27"/>
      <c r="FJD37" s="27"/>
      <c r="FJE37" s="27"/>
      <c r="FJF37" s="27"/>
      <c r="FJG37" s="27"/>
      <c r="FJH37" s="27"/>
      <c r="FJI37" s="27"/>
      <c r="FJJ37" s="27"/>
      <c r="FJK37" s="27"/>
      <c r="FJL37" s="27"/>
      <c r="FJM37" s="27"/>
      <c r="FJN37" s="27"/>
      <c r="FJO37" s="27"/>
      <c r="FJP37" s="27"/>
      <c r="FJQ37" s="27"/>
      <c r="FJR37" s="27"/>
      <c r="FJS37" s="27"/>
      <c r="FJT37" s="27"/>
      <c r="FJU37" s="27"/>
      <c r="FJV37" s="27"/>
      <c r="FJW37" s="27"/>
      <c r="FJX37" s="27"/>
      <c r="FJY37" s="27"/>
      <c r="FJZ37" s="27"/>
      <c r="FKA37" s="27"/>
      <c r="FKB37" s="27"/>
      <c r="FKC37" s="27"/>
      <c r="FKD37" s="27"/>
      <c r="FKE37" s="27"/>
      <c r="FKF37" s="27"/>
      <c r="FKG37" s="27"/>
      <c r="FKH37" s="27"/>
      <c r="FKI37" s="27"/>
      <c r="FKJ37" s="27"/>
      <c r="FKK37" s="27"/>
      <c r="FKL37" s="27"/>
      <c r="FKM37" s="27"/>
      <c r="FKN37" s="27"/>
      <c r="FKO37" s="27"/>
      <c r="FKP37" s="27"/>
      <c r="FKQ37" s="27"/>
      <c r="FKR37" s="27"/>
      <c r="FKS37" s="27"/>
      <c r="FKT37" s="27"/>
      <c r="FKU37" s="27"/>
      <c r="FKV37" s="27"/>
      <c r="FKW37" s="27"/>
      <c r="FKX37" s="27"/>
      <c r="FKY37" s="27"/>
      <c r="FKZ37" s="27"/>
      <c r="FLA37" s="27"/>
      <c r="FLB37" s="27"/>
      <c r="FLC37" s="27"/>
      <c r="FLD37" s="27"/>
      <c r="FLE37" s="27"/>
      <c r="FLF37" s="27"/>
      <c r="FLG37" s="27"/>
      <c r="FLH37" s="27"/>
      <c r="FLI37" s="27"/>
      <c r="FLJ37" s="27"/>
      <c r="FLK37" s="27"/>
      <c r="FLL37" s="27"/>
      <c r="FLM37" s="27"/>
      <c r="FLN37" s="27"/>
      <c r="FLO37" s="27"/>
      <c r="FLP37" s="27"/>
      <c r="FLQ37" s="27"/>
      <c r="FLR37" s="27"/>
      <c r="FLS37" s="27"/>
      <c r="FLT37" s="27"/>
      <c r="FLU37" s="27"/>
      <c r="FLV37" s="27"/>
      <c r="FLW37" s="27"/>
      <c r="FLX37" s="27"/>
      <c r="FLY37" s="27"/>
      <c r="FLZ37" s="27"/>
      <c r="FMA37" s="27"/>
      <c r="FMB37" s="27"/>
      <c r="FMC37" s="27"/>
      <c r="FMD37" s="27"/>
      <c r="FME37" s="27"/>
      <c r="FMF37" s="27"/>
      <c r="FMG37" s="27"/>
      <c r="FMH37" s="27"/>
      <c r="FMI37" s="27"/>
      <c r="FMJ37" s="27"/>
      <c r="FMK37" s="27"/>
      <c r="FML37" s="27"/>
      <c r="FMM37" s="27"/>
      <c r="FMN37" s="27"/>
      <c r="FMO37" s="27"/>
      <c r="FMP37" s="27"/>
      <c r="FMQ37" s="27"/>
      <c r="FMR37" s="27"/>
      <c r="FMS37" s="27"/>
      <c r="FMT37" s="27"/>
      <c r="FMU37" s="27"/>
      <c r="FMV37" s="27"/>
      <c r="FMW37" s="27"/>
      <c r="FMX37" s="27"/>
      <c r="FMY37" s="27"/>
      <c r="FMZ37" s="27"/>
      <c r="FNA37" s="27"/>
      <c r="FNB37" s="27"/>
      <c r="FNC37" s="27"/>
      <c r="FND37" s="27"/>
      <c r="FNE37" s="27"/>
      <c r="FNF37" s="27"/>
      <c r="FNG37" s="27"/>
    </row>
    <row r="38" spans="1:4431" x14ac:dyDescent="0.3">
      <c r="A38" s="78"/>
      <c r="B38" s="48"/>
      <c r="C38" s="40"/>
      <c r="D38" s="41"/>
      <c r="E38" s="40"/>
      <c r="F38" s="42"/>
      <c r="G38" s="38"/>
      <c r="H38" s="39"/>
      <c r="I38" s="143">
        <f>IF(G38="",H38,H38*G38)</f>
        <v>0</v>
      </c>
      <c r="J38" s="143">
        <f ca="1">IF(I38&lt;0,"",IF(OFFSET(I38,1,0)&lt;0,OFFSET(I38,1,0)+I38,I38))</f>
        <v>0</v>
      </c>
      <c r="K38" s="143">
        <f t="shared" ref="K38" ca="1" si="41">J38</f>
        <v>0</v>
      </c>
      <c r="L38" s="143">
        <f ca="1">IF(K38="","",K38*$I$69)</f>
        <v>0</v>
      </c>
      <c r="M38" s="143">
        <f ca="1">IFERROR(IF(($I$68*$I$69)&gt;$I$71,((L38/($I$68*$I$69))*$I$71),L38),"")</f>
        <v>0</v>
      </c>
      <c r="N38" s="135"/>
      <c r="O38" s="143">
        <f ca="1">IF(M38="","",M38-N38)</f>
        <v>0</v>
      </c>
      <c r="P38" s="136"/>
      <c r="Q38" s="143">
        <f ca="1">IF(O38="","",O38*P38)</f>
        <v>0</v>
      </c>
      <c r="R38" s="144">
        <f ca="1">IF(Q38="","",O38-Q38)</f>
        <v>0</v>
      </c>
      <c r="S38" s="24"/>
      <c r="T38" s="24"/>
      <c r="U38" s="24"/>
      <c r="V38" s="24"/>
      <c r="FNH38" s="15"/>
      <c r="FNI38" s="15"/>
      <c r="FNJ38" s="15"/>
      <c r="FNK38" s="15"/>
    </row>
    <row r="39" spans="1:4431" s="28" customFormat="1" ht="23.25" customHeight="1" x14ac:dyDescent="0.3">
      <c r="A39" s="79"/>
      <c r="B39" s="45" t="s">
        <v>59</v>
      </c>
      <c r="C39" s="80"/>
      <c r="D39" s="81"/>
      <c r="E39" s="80"/>
      <c r="F39" s="80"/>
      <c r="G39" s="80"/>
      <c r="H39" s="84"/>
      <c r="I39" s="90">
        <f>SUM(I40)</f>
        <v>0</v>
      </c>
      <c r="J39" s="90">
        <f t="shared" ref="J39:R39" ca="1" si="42">SUM(J40)</f>
        <v>0</v>
      </c>
      <c r="K39" s="90">
        <f t="shared" ca="1" si="42"/>
        <v>0</v>
      </c>
      <c r="L39" s="90">
        <f t="shared" ca="1" si="42"/>
        <v>0</v>
      </c>
      <c r="M39" s="90">
        <f t="shared" ca="1" si="42"/>
        <v>0</v>
      </c>
      <c r="N39" s="90">
        <f t="shared" si="42"/>
        <v>0</v>
      </c>
      <c r="O39" s="90">
        <f t="shared" ca="1" si="42"/>
        <v>0</v>
      </c>
      <c r="P39" s="91"/>
      <c r="Q39" s="90">
        <f t="shared" ca="1" si="42"/>
        <v>0</v>
      </c>
      <c r="R39" s="146">
        <f t="shared" ca="1" si="42"/>
        <v>0</v>
      </c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  <c r="AGC39" s="27"/>
      <c r="AGD39" s="27"/>
      <c r="AGE39" s="27"/>
      <c r="AGF39" s="27"/>
      <c r="AGG39" s="27"/>
      <c r="AGH39" s="27"/>
      <c r="AGI39" s="27"/>
      <c r="AGJ39" s="27"/>
      <c r="AGK39" s="27"/>
      <c r="AGL39" s="27"/>
      <c r="AGM39" s="27"/>
      <c r="AGN39" s="27"/>
      <c r="AGO39" s="27"/>
      <c r="AGP39" s="27"/>
      <c r="AGQ39" s="27"/>
      <c r="AGR39" s="27"/>
      <c r="AGS39" s="27"/>
      <c r="AGT39" s="27"/>
      <c r="AGU39" s="27"/>
      <c r="AGV39" s="27"/>
      <c r="AGW39" s="27"/>
      <c r="AGX39" s="27"/>
      <c r="AGY39" s="27"/>
      <c r="AGZ39" s="27"/>
      <c r="AHA39" s="27"/>
      <c r="AHB39" s="27"/>
      <c r="AHC39" s="27"/>
      <c r="AHD39" s="27"/>
      <c r="AHE39" s="27"/>
      <c r="AHF39" s="27"/>
      <c r="AHG39" s="27"/>
      <c r="AHH39" s="27"/>
      <c r="AHI39" s="27"/>
      <c r="AHJ39" s="27"/>
      <c r="AHK39" s="27"/>
      <c r="AHL39" s="27"/>
      <c r="AHM39" s="27"/>
      <c r="AHN39" s="27"/>
      <c r="AHO39" s="27"/>
      <c r="AHP39" s="27"/>
      <c r="AHQ39" s="27"/>
      <c r="AHR39" s="27"/>
      <c r="AHS39" s="27"/>
      <c r="AHT39" s="27"/>
      <c r="AHU39" s="27"/>
      <c r="AHV39" s="27"/>
      <c r="AHW39" s="27"/>
      <c r="AHX39" s="27"/>
      <c r="AHY39" s="27"/>
      <c r="AHZ39" s="27"/>
      <c r="AIA39" s="27"/>
      <c r="AIB39" s="27"/>
      <c r="AIC39" s="27"/>
      <c r="AID39" s="27"/>
      <c r="AIE39" s="27"/>
      <c r="AIF39" s="27"/>
      <c r="AIG39" s="27"/>
      <c r="AIH39" s="27"/>
      <c r="AII39" s="27"/>
      <c r="AIJ39" s="27"/>
      <c r="AIK39" s="27"/>
      <c r="AIL39" s="27"/>
      <c r="AIM39" s="27"/>
      <c r="AIN39" s="27"/>
      <c r="AIO39" s="27"/>
      <c r="AIP39" s="27"/>
      <c r="AIQ39" s="27"/>
      <c r="AIR39" s="27"/>
      <c r="AIS39" s="27"/>
      <c r="AIT39" s="27"/>
      <c r="AIU39" s="27"/>
      <c r="AIV39" s="27"/>
      <c r="AIW39" s="27"/>
      <c r="AIX39" s="27"/>
      <c r="AIY39" s="27"/>
      <c r="AIZ39" s="27"/>
      <c r="AJA39" s="27"/>
      <c r="AJB39" s="27"/>
      <c r="AJC39" s="27"/>
      <c r="AJD39" s="27"/>
      <c r="AJE39" s="27"/>
      <c r="AJF39" s="27"/>
      <c r="AJG39" s="27"/>
      <c r="AJH39" s="27"/>
      <c r="AJI39" s="27"/>
      <c r="AJJ39" s="27"/>
      <c r="AJK39" s="27"/>
      <c r="AJL39" s="27"/>
      <c r="AJM39" s="27"/>
      <c r="AJN39" s="27"/>
      <c r="AJO39" s="27"/>
      <c r="AJP39" s="27"/>
      <c r="AJQ39" s="27"/>
      <c r="AJR39" s="27"/>
      <c r="AJS39" s="27"/>
      <c r="AJT39" s="27"/>
      <c r="AJU39" s="27"/>
      <c r="AJV39" s="27"/>
      <c r="AJW39" s="27"/>
      <c r="AJX39" s="27"/>
      <c r="AJY39" s="27"/>
      <c r="AJZ39" s="27"/>
      <c r="AKA39" s="27"/>
      <c r="AKB39" s="27"/>
      <c r="AKC39" s="27"/>
      <c r="AKD39" s="27"/>
      <c r="AKE39" s="27"/>
      <c r="AKF39" s="27"/>
      <c r="AKG39" s="27"/>
      <c r="AKH39" s="27"/>
      <c r="AKI39" s="27"/>
      <c r="AKJ39" s="27"/>
      <c r="AKK39" s="27"/>
      <c r="AKL39" s="27"/>
      <c r="AKM39" s="27"/>
      <c r="AKN39" s="27"/>
      <c r="AKO39" s="27"/>
      <c r="AKP39" s="27"/>
      <c r="AKQ39" s="27"/>
      <c r="AKR39" s="27"/>
      <c r="AKS39" s="27"/>
      <c r="AKT39" s="27"/>
      <c r="AKU39" s="27"/>
      <c r="AKV39" s="27"/>
      <c r="AKW39" s="27"/>
      <c r="AKX39" s="27"/>
      <c r="AKY39" s="27"/>
      <c r="AKZ39" s="27"/>
      <c r="ALA39" s="27"/>
      <c r="ALB39" s="27"/>
      <c r="ALC39" s="27"/>
      <c r="ALD39" s="27"/>
      <c r="ALE39" s="27"/>
      <c r="ALF39" s="27"/>
      <c r="ALG39" s="27"/>
      <c r="ALH39" s="27"/>
      <c r="ALI39" s="27"/>
      <c r="ALJ39" s="27"/>
      <c r="ALK39" s="27"/>
      <c r="ALL39" s="27"/>
      <c r="ALM39" s="27"/>
      <c r="ALN39" s="27"/>
      <c r="ALO39" s="27"/>
      <c r="ALP39" s="27"/>
      <c r="ALQ39" s="27"/>
      <c r="ALR39" s="27"/>
      <c r="ALS39" s="27"/>
      <c r="ALT39" s="27"/>
      <c r="ALU39" s="27"/>
      <c r="ALV39" s="27"/>
      <c r="ALW39" s="27"/>
      <c r="ALX39" s="27"/>
      <c r="ALY39" s="27"/>
      <c r="ALZ39" s="27"/>
      <c r="AMA39" s="27"/>
      <c r="AMB39" s="27"/>
      <c r="AMC39" s="27"/>
      <c r="AMD39" s="27"/>
      <c r="AME39" s="27"/>
      <c r="AMF39" s="27"/>
      <c r="AMG39" s="27"/>
      <c r="AMH39" s="27"/>
      <c r="AMI39" s="27"/>
      <c r="AMJ39" s="27"/>
      <c r="AMK39" s="27"/>
      <c r="AML39" s="27"/>
      <c r="AMM39" s="27"/>
      <c r="AMN39" s="27"/>
      <c r="AMO39" s="27"/>
      <c r="AMP39" s="27"/>
      <c r="AMQ39" s="27"/>
      <c r="AMR39" s="27"/>
      <c r="AMS39" s="27"/>
      <c r="AMT39" s="27"/>
      <c r="AMU39" s="27"/>
      <c r="AMV39" s="27"/>
      <c r="AMW39" s="27"/>
      <c r="AMX39" s="27"/>
      <c r="AMY39" s="27"/>
      <c r="AMZ39" s="27"/>
      <c r="ANA39" s="27"/>
      <c r="ANB39" s="27"/>
      <c r="ANC39" s="27"/>
      <c r="AND39" s="27"/>
      <c r="ANE39" s="27"/>
      <c r="ANF39" s="27"/>
      <c r="ANG39" s="27"/>
      <c r="ANH39" s="27"/>
      <c r="ANI39" s="27"/>
      <c r="ANJ39" s="27"/>
      <c r="ANK39" s="27"/>
      <c r="ANL39" s="27"/>
      <c r="ANM39" s="27"/>
      <c r="ANN39" s="27"/>
      <c r="ANO39" s="27"/>
      <c r="ANP39" s="27"/>
      <c r="ANQ39" s="27"/>
      <c r="ANR39" s="27"/>
      <c r="ANS39" s="27"/>
      <c r="ANT39" s="27"/>
      <c r="ANU39" s="27"/>
      <c r="ANV39" s="27"/>
      <c r="ANW39" s="27"/>
      <c r="ANX39" s="27"/>
      <c r="ANY39" s="27"/>
      <c r="ANZ39" s="27"/>
      <c r="AOA39" s="27"/>
      <c r="AOB39" s="27"/>
      <c r="AOC39" s="27"/>
      <c r="AOD39" s="27"/>
      <c r="AOE39" s="27"/>
      <c r="AOF39" s="27"/>
      <c r="AOG39" s="27"/>
      <c r="AOH39" s="27"/>
      <c r="AOI39" s="27"/>
      <c r="AOJ39" s="27"/>
      <c r="AOK39" s="27"/>
      <c r="AOL39" s="27"/>
      <c r="AOM39" s="27"/>
      <c r="AON39" s="27"/>
      <c r="AOO39" s="27"/>
      <c r="AOP39" s="27"/>
      <c r="AOQ39" s="27"/>
      <c r="AOR39" s="27"/>
      <c r="AOS39" s="27"/>
      <c r="AOT39" s="27"/>
      <c r="AOU39" s="27"/>
      <c r="AOV39" s="27"/>
      <c r="AOW39" s="27"/>
      <c r="AOX39" s="27"/>
      <c r="AOY39" s="27"/>
      <c r="AOZ39" s="27"/>
      <c r="APA39" s="27"/>
      <c r="APB39" s="27"/>
      <c r="APC39" s="27"/>
      <c r="APD39" s="27"/>
      <c r="APE39" s="27"/>
      <c r="APF39" s="27"/>
      <c r="APG39" s="27"/>
      <c r="APH39" s="27"/>
      <c r="API39" s="27"/>
      <c r="APJ39" s="27"/>
      <c r="APK39" s="27"/>
      <c r="APL39" s="27"/>
      <c r="APM39" s="27"/>
      <c r="APN39" s="27"/>
      <c r="APO39" s="27"/>
      <c r="APP39" s="27"/>
      <c r="APQ39" s="27"/>
      <c r="APR39" s="27"/>
      <c r="APS39" s="27"/>
      <c r="APT39" s="27"/>
      <c r="APU39" s="27"/>
      <c r="APV39" s="27"/>
      <c r="APW39" s="27"/>
      <c r="APX39" s="27"/>
      <c r="APY39" s="27"/>
      <c r="APZ39" s="27"/>
      <c r="AQA39" s="27"/>
      <c r="AQB39" s="27"/>
      <c r="AQC39" s="27"/>
      <c r="AQD39" s="27"/>
      <c r="AQE39" s="27"/>
      <c r="AQF39" s="27"/>
      <c r="AQG39" s="27"/>
      <c r="AQH39" s="27"/>
      <c r="AQI39" s="27"/>
      <c r="AQJ39" s="27"/>
      <c r="AQK39" s="27"/>
      <c r="AQL39" s="27"/>
      <c r="AQM39" s="27"/>
      <c r="AQN39" s="27"/>
      <c r="AQO39" s="27"/>
      <c r="AQP39" s="27"/>
      <c r="AQQ39" s="27"/>
      <c r="AQR39" s="27"/>
      <c r="AQS39" s="27"/>
      <c r="AQT39" s="27"/>
      <c r="AQU39" s="27"/>
      <c r="AQV39" s="27"/>
      <c r="AQW39" s="27"/>
      <c r="AQX39" s="27"/>
      <c r="AQY39" s="27"/>
      <c r="AQZ39" s="27"/>
      <c r="ARA39" s="27"/>
      <c r="ARB39" s="27"/>
      <c r="ARC39" s="27"/>
      <c r="ARD39" s="27"/>
      <c r="ARE39" s="27"/>
      <c r="ARF39" s="27"/>
      <c r="ARG39" s="27"/>
      <c r="ARH39" s="27"/>
      <c r="ARI39" s="27"/>
      <c r="ARJ39" s="27"/>
      <c r="ARK39" s="27"/>
      <c r="ARL39" s="27"/>
      <c r="ARM39" s="27"/>
      <c r="ARN39" s="27"/>
      <c r="ARO39" s="27"/>
      <c r="ARP39" s="27"/>
      <c r="ARQ39" s="27"/>
      <c r="ARR39" s="27"/>
      <c r="ARS39" s="27"/>
      <c r="ART39" s="27"/>
      <c r="ARU39" s="27"/>
      <c r="ARV39" s="27"/>
      <c r="ARW39" s="27"/>
      <c r="ARX39" s="27"/>
      <c r="ARY39" s="27"/>
      <c r="ARZ39" s="27"/>
      <c r="ASA39" s="27"/>
      <c r="ASB39" s="27"/>
      <c r="ASC39" s="27"/>
      <c r="ASD39" s="27"/>
      <c r="ASE39" s="27"/>
      <c r="ASF39" s="27"/>
      <c r="ASG39" s="27"/>
      <c r="ASH39" s="27"/>
      <c r="ASI39" s="27"/>
      <c r="ASJ39" s="27"/>
      <c r="ASK39" s="27"/>
      <c r="ASL39" s="27"/>
      <c r="ASM39" s="27"/>
      <c r="ASN39" s="27"/>
      <c r="ASO39" s="27"/>
      <c r="ASP39" s="27"/>
      <c r="ASQ39" s="27"/>
      <c r="ASR39" s="27"/>
      <c r="ASS39" s="27"/>
      <c r="AST39" s="27"/>
      <c r="ASU39" s="27"/>
      <c r="ASV39" s="27"/>
      <c r="ASW39" s="27"/>
      <c r="ASX39" s="27"/>
      <c r="ASY39" s="27"/>
      <c r="ASZ39" s="27"/>
      <c r="ATA39" s="27"/>
      <c r="ATB39" s="27"/>
      <c r="ATC39" s="27"/>
      <c r="ATD39" s="27"/>
      <c r="ATE39" s="27"/>
      <c r="ATF39" s="27"/>
      <c r="ATG39" s="27"/>
      <c r="ATH39" s="27"/>
      <c r="ATI39" s="27"/>
      <c r="ATJ39" s="27"/>
      <c r="ATK39" s="27"/>
      <c r="ATL39" s="27"/>
      <c r="ATM39" s="27"/>
      <c r="ATN39" s="27"/>
      <c r="ATO39" s="27"/>
      <c r="ATP39" s="27"/>
      <c r="ATQ39" s="27"/>
      <c r="ATR39" s="27"/>
      <c r="ATS39" s="27"/>
      <c r="ATT39" s="27"/>
      <c r="ATU39" s="27"/>
      <c r="ATV39" s="27"/>
      <c r="ATW39" s="27"/>
      <c r="ATX39" s="27"/>
      <c r="ATY39" s="27"/>
      <c r="ATZ39" s="27"/>
      <c r="AUA39" s="27"/>
      <c r="AUB39" s="27"/>
      <c r="AUC39" s="27"/>
      <c r="AUD39" s="27"/>
      <c r="AUE39" s="27"/>
      <c r="AUF39" s="27"/>
      <c r="AUG39" s="27"/>
      <c r="AUH39" s="27"/>
      <c r="AUI39" s="27"/>
      <c r="AUJ39" s="27"/>
      <c r="AUK39" s="27"/>
      <c r="AUL39" s="27"/>
      <c r="AUM39" s="27"/>
      <c r="AUN39" s="27"/>
      <c r="AUO39" s="27"/>
      <c r="AUP39" s="27"/>
      <c r="AUQ39" s="27"/>
      <c r="AUR39" s="27"/>
      <c r="AUS39" s="27"/>
      <c r="AUT39" s="27"/>
      <c r="AUU39" s="27"/>
      <c r="AUV39" s="27"/>
      <c r="AUW39" s="27"/>
      <c r="AUX39" s="27"/>
      <c r="AUY39" s="27"/>
      <c r="AUZ39" s="27"/>
      <c r="AVA39" s="27"/>
      <c r="AVB39" s="27"/>
      <c r="AVC39" s="27"/>
      <c r="AVD39" s="27"/>
      <c r="AVE39" s="27"/>
      <c r="AVF39" s="27"/>
      <c r="AVG39" s="27"/>
      <c r="AVH39" s="27"/>
      <c r="AVI39" s="27"/>
      <c r="AVJ39" s="27"/>
      <c r="AVK39" s="27"/>
      <c r="AVL39" s="27"/>
      <c r="AVM39" s="27"/>
      <c r="AVN39" s="27"/>
      <c r="AVO39" s="27"/>
      <c r="AVP39" s="27"/>
      <c r="AVQ39" s="27"/>
      <c r="AVR39" s="27"/>
      <c r="AVS39" s="27"/>
      <c r="AVT39" s="27"/>
      <c r="AVU39" s="27"/>
      <c r="AVV39" s="27"/>
      <c r="AVW39" s="27"/>
      <c r="AVX39" s="27"/>
      <c r="AVY39" s="27"/>
      <c r="AVZ39" s="27"/>
      <c r="AWA39" s="27"/>
      <c r="AWB39" s="27"/>
      <c r="AWC39" s="27"/>
      <c r="AWD39" s="27"/>
      <c r="AWE39" s="27"/>
      <c r="AWF39" s="27"/>
      <c r="AWG39" s="27"/>
      <c r="AWH39" s="27"/>
      <c r="AWI39" s="27"/>
      <c r="AWJ39" s="27"/>
      <c r="AWK39" s="27"/>
      <c r="AWL39" s="27"/>
      <c r="AWM39" s="27"/>
      <c r="AWN39" s="27"/>
      <c r="AWO39" s="27"/>
      <c r="AWP39" s="27"/>
      <c r="AWQ39" s="27"/>
      <c r="AWR39" s="27"/>
      <c r="AWS39" s="27"/>
      <c r="AWT39" s="27"/>
      <c r="AWU39" s="27"/>
      <c r="AWV39" s="27"/>
      <c r="AWW39" s="27"/>
      <c r="AWX39" s="27"/>
      <c r="AWY39" s="27"/>
      <c r="AWZ39" s="27"/>
      <c r="AXA39" s="27"/>
      <c r="AXB39" s="27"/>
      <c r="AXC39" s="27"/>
      <c r="AXD39" s="27"/>
      <c r="AXE39" s="27"/>
      <c r="AXF39" s="27"/>
      <c r="AXG39" s="27"/>
      <c r="AXH39" s="27"/>
      <c r="AXI39" s="27"/>
      <c r="AXJ39" s="27"/>
      <c r="AXK39" s="27"/>
      <c r="AXL39" s="27"/>
      <c r="AXM39" s="27"/>
      <c r="AXN39" s="27"/>
      <c r="AXO39" s="27"/>
      <c r="AXP39" s="27"/>
      <c r="AXQ39" s="27"/>
      <c r="AXR39" s="27"/>
      <c r="AXS39" s="27"/>
      <c r="AXT39" s="27"/>
      <c r="AXU39" s="27"/>
      <c r="AXV39" s="27"/>
      <c r="AXW39" s="27"/>
      <c r="AXX39" s="27"/>
      <c r="AXY39" s="27"/>
      <c r="AXZ39" s="27"/>
      <c r="AYA39" s="27"/>
      <c r="AYB39" s="27"/>
      <c r="AYC39" s="27"/>
      <c r="AYD39" s="27"/>
      <c r="AYE39" s="27"/>
      <c r="AYF39" s="27"/>
      <c r="AYG39" s="27"/>
      <c r="AYH39" s="27"/>
      <c r="AYI39" s="27"/>
      <c r="AYJ39" s="27"/>
      <c r="AYK39" s="27"/>
      <c r="AYL39" s="27"/>
      <c r="AYM39" s="27"/>
      <c r="AYN39" s="27"/>
      <c r="AYO39" s="27"/>
      <c r="AYP39" s="27"/>
      <c r="AYQ39" s="27"/>
      <c r="AYR39" s="27"/>
      <c r="AYS39" s="27"/>
      <c r="AYT39" s="27"/>
      <c r="AYU39" s="27"/>
      <c r="AYV39" s="27"/>
      <c r="AYW39" s="27"/>
      <c r="AYX39" s="27"/>
      <c r="AYY39" s="27"/>
      <c r="AYZ39" s="27"/>
      <c r="AZA39" s="27"/>
      <c r="AZB39" s="27"/>
      <c r="AZC39" s="27"/>
      <c r="AZD39" s="27"/>
      <c r="AZE39" s="27"/>
      <c r="AZF39" s="27"/>
      <c r="AZG39" s="27"/>
      <c r="AZH39" s="27"/>
      <c r="AZI39" s="27"/>
      <c r="AZJ39" s="27"/>
      <c r="AZK39" s="27"/>
      <c r="AZL39" s="27"/>
      <c r="AZM39" s="27"/>
      <c r="AZN39" s="27"/>
      <c r="AZO39" s="27"/>
      <c r="AZP39" s="27"/>
      <c r="AZQ39" s="27"/>
      <c r="AZR39" s="27"/>
      <c r="AZS39" s="27"/>
      <c r="AZT39" s="27"/>
      <c r="AZU39" s="27"/>
      <c r="AZV39" s="27"/>
      <c r="AZW39" s="27"/>
      <c r="AZX39" s="27"/>
      <c r="AZY39" s="27"/>
      <c r="AZZ39" s="27"/>
      <c r="BAA39" s="27"/>
      <c r="BAB39" s="27"/>
      <c r="BAC39" s="27"/>
      <c r="BAD39" s="27"/>
      <c r="BAE39" s="27"/>
      <c r="BAF39" s="27"/>
      <c r="BAG39" s="27"/>
      <c r="BAH39" s="27"/>
      <c r="BAI39" s="27"/>
      <c r="BAJ39" s="27"/>
      <c r="BAK39" s="27"/>
      <c r="BAL39" s="27"/>
      <c r="BAM39" s="27"/>
      <c r="BAN39" s="27"/>
      <c r="BAO39" s="27"/>
      <c r="BAP39" s="27"/>
      <c r="BAQ39" s="27"/>
      <c r="BAR39" s="27"/>
      <c r="BAS39" s="27"/>
      <c r="BAT39" s="27"/>
      <c r="BAU39" s="27"/>
      <c r="BAV39" s="27"/>
      <c r="BAW39" s="27"/>
      <c r="BAX39" s="27"/>
      <c r="BAY39" s="27"/>
      <c r="BAZ39" s="27"/>
      <c r="BBA39" s="27"/>
      <c r="BBB39" s="27"/>
      <c r="BBC39" s="27"/>
      <c r="BBD39" s="27"/>
      <c r="BBE39" s="27"/>
      <c r="BBF39" s="27"/>
      <c r="BBG39" s="27"/>
      <c r="BBH39" s="27"/>
      <c r="BBI39" s="27"/>
      <c r="BBJ39" s="27"/>
      <c r="BBK39" s="27"/>
      <c r="BBL39" s="27"/>
      <c r="BBM39" s="27"/>
      <c r="BBN39" s="27"/>
      <c r="BBO39" s="27"/>
      <c r="BBP39" s="27"/>
      <c r="BBQ39" s="27"/>
      <c r="BBR39" s="27"/>
      <c r="BBS39" s="27"/>
      <c r="BBT39" s="27"/>
      <c r="BBU39" s="27"/>
      <c r="BBV39" s="27"/>
      <c r="BBW39" s="27"/>
      <c r="BBX39" s="27"/>
      <c r="BBY39" s="27"/>
      <c r="BBZ39" s="27"/>
      <c r="BCA39" s="27"/>
      <c r="BCB39" s="27"/>
      <c r="BCC39" s="27"/>
      <c r="BCD39" s="27"/>
      <c r="BCE39" s="27"/>
      <c r="BCF39" s="27"/>
      <c r="BCG39" s="27"/>
      <c r="BCH39" s="27"/>
      <c r="BCI39" s="27"/>
      <c r="BCJ39" s="27"/>
      <c r="BCK39" s="27"/>
      <c r="BCL39" s="27"/>
      <c r="BCM39" s="27"/>
      <c r="BCN39" s="27"/>
      <c r="BCO39" s="27"/>
      <c r="BCP39" s="27"/>
      <c r="BCQ39" s="27"/>
      <c r="BCR39" s="27"/>
      <c r="BCS39" s="27"/>
      <c r="BCT39" s="27"/>
      <c r="BCU39" s="27"/>
      <c r="BCV39" s="27"/>
      <c r="BCW39" s="27"/>
      <c r="BCX39" s="27"/>
      <c r="BCY39" s="27"/>
      <c r="BCZ39" s="27"/>
      <c r="BDA39" s="27"/>
      <c r="BDB39" s="27"/>
      <c r="BDC39" s="27"/>
      <c r="BDD39" s="27"/>
      <c r="BDE39" s="27"/>
      <c r="BDF39" s="27"/>
      <c r="BDG39" s="27"/>
      <c r="BDH39" s="27"/>
      <c r="BDI39" s="27"/>
      <c r="BDJ39" s="27"/>
      <c r="BDK39" s="27"/>
      <c r="BDL39" s="27"/>
      <c r="BDM39" s="27"/>
      <c r="BDN39" s="27"/>
      <c r="BDO39" s="27"/>
      <c r="BDP39" s="27"/>
      <c r="BDQ39" s="27"/>
      <c r="BDR39" s="27"/>
      <c r="BDS39" s="27"/>
      <c r="BDT39" s="27"/>
      <c r="BDU39" s="27"/>
      <c r="BDV39" s="27"/>
      <c r="BDW39" s="27"/>
      <c r="BDX39" s="27"/>
      <c r="BDY39" s="27"/>
      <c r="BDZ39" s="27"/>
      <c r="BEA39" s="27"/>
      <c r="BEB39" s="27"/>
      <c r="BEC39" s="27"/>
      <c r="BED39" s="27"/>
      <c r="BEE39" s="27"/>
      <c r="BEF39" s="27"/>
      <c r="BEG39" s="27"/>
      <c r="BEH39" s="27"/>
      <c r="BEI39" s="27"/>
      <c r="BEJ39" s="27"/>
      <c r="BEK39" s="27"/>
      <c r="BEL39" s="27"/>
      <c r="BEM39" s="27"/>
      <c r="BEN39" s="27"/>
      <c r="BEO39" s="27"/>
      <c r="BEP39" s="27"/>
      <c r="BEQ39" s="27"/>
      <c r="BER39" s="27"/>
      <c r="BES39" s="27"/>
      <c r="BET39" s="27"/>
      <c r="BEU39" s="27"/>
      <c r="BEV39" s="27"/>
      <c r="BEW39" s="27"/>
      <c r="BEX39" s="27"/>
      <c r="BEY39" s="27"/>
      <c r="BEZ39" s="27"/>
      <c r="BFA39" s="27"/>
      <c r="BFB39" s="27"/>
      <c r="BFC39" s="27"/>
      <c r="BFD39" s="27"/>
      <c r="BFE39" s="27"/>
      <c r="BFF39" s="27"/>
      <c r="BFG39" s="27"/>
      <c r="BFH39" s="27"/>
      <c r="BFI39" s="27"/>
      <c r="BFJ39" s="27"/>
      <c r="BFK39" s="27"/>
      <c r="BFL39" s="27"/>
      <c r="BFM39" s="27"/>
      <c r="BFN39" s="27"/>
      <c r="BFO39" s="27"/>
      <c r="BFP39" s="27"/>
      <c r="BFQ39" s="27"/>
      <c r="BFR39" s="27"/>
      <c r="BFS39" s="27"/>
      <c r="BFT39" s="27"/>
      <c r="BFU39" s="27"/>
      <c r="BFV39" s="27"/>
      <c r="BFW39" s="27"/>
      <c r="BFX39" s="27"/>
      <c r="BFY39" s="27"/>
      <c r="BFZ39" s="27"/>
      <c r="BGA39" s="27"/>
      <c r="BGB39" s="27"/>
      <c r="BGC39" s="27"/>
      <c r="BGD39" s="27"/>
      <c r="BGE39" s="27"/>
      <c r="BGF39" s="27"/>
      <c r="BGG39" s="27"/>
      <c r="BGH39" s="27"/>
      <c r="BGI39" s="27"/>
      <c r="BGJ39" s="27"/>
      <c r="BGK39" s="27"/>
      <c r="BGL39" s="27"/>
      <c r="BGM39" s="27"/>
      <c r="BGN39" s="27"/>
      <c r="BGO39" s="27"/>
      <c r="BGP39" s="27"/>
      <c r="BGQ39" s="27"/>
      <c r="BGR39" s="27"/>
      <c r="BGS39" s="27"/>
      <c r="BGT39" s="27"/>
      <c r="BGU39" s="27"/>
      <c r="BGV39" s="27"/>
      <c r="BGW39" s="27"/>
      <c r="BGX39" s="27"/>
      <c r="BGY39" s="27"/>
      <c r="BGZ39" s="27"/>
      <c r="BHA39" s="27"/>
      <c r="BHB39" s="27"/>
      <c r="BHC39" s="27"/>
      <c r="BHD39" s="27"/>
      <c r="BHE39" s="27"/>
      <c r="BHF39" s="27"/>
      <c r="BHG39" s="27"/>
      <c r="BHH39" s="27"/>
      <c r="BHI39" s="27"/>
      <c r="BHJ39" s="27"/>
      <c r="BHK39" s="27"/>
      <c r="BHL39" s="27"/>
      <c r="BHM39" s="27"/>
      <c r="BHN39" s="27"/>
      <c r="BHO39" s="27"/>
      <c r="BHP39" s="27"/>
      <c r="BHQ39" s="27"/>
      <c r="BHR39" s="27"/>
      <c r="BHS39" s="27"/>
      <c r="BHT39" s="27"/>
      <c r="BHU39" s="27"/>
      <c r="BHV39" s="27"/>
      <c r="BHW39" s="27"/>
      <c r="BHX39" s="27"/>
      <c r="BHY39" s="27"/>
      <c r="BHZ39" s="27"/>
      <c r="BIA39" s="27"/>
      <c r="BIB39" s="27"/>
      <c r="BIC39" s="27"/>
      <c r="BID39" s="27"/>
      <c r="BIE39" s="27"/>
      <c r="BIF39" s="27"/>
      <c r="BIG39" s="27"/>
      <c r="BIH39" s="27"/>
      <c r="BII39" s="27"/>
      <c r="BIJ39" s="27"/>
      <c r="BIK39" s="27"/>
      <c r="BIL39" s="27"/>
      <c r="BIM39" s="27"/>
      <c r="BIN39" s="27"/>
      <c r="BIO39" s="27"/>
      <c r="BIP39" s="27"/>
      <c r="BIQ39" s="27"/>
      <c r="BIR39" s="27"/>
      <c r="BIS39" s="27"/>
      <c r="BIT39" s="27"/>
      <c r="BIU39" s="27"/>
      <c r="BIV39" s="27"/>
      <c r="BIW39" s="27"/>
      <c r="BIX39" s="27"/>
      <c r="BIY39" s="27"/>
      <c r="BIZ39" s="27"/>
      <c r="BJA39" s="27"/>
      <c r="BJB39" s="27"/>
      <c r="BJC39" s="27"/>
      <c r="BJD39" s="27"/>
      <c r="BJE39" s="27"/>
      <c r="BJF39" s="27"/>
      <c r="BJG39" s="27"/>
      <c r="BJH39" s="27"/>
      <c r="BJI39" s="27"/>
      <c r="BJJ39" s="27"/>
      <c r="BJK39" s="27"/>
      <c r="BJL39" s="27"/>
      <c r="BJM39" s="27"/>
      <c r="BJN39" s="27"/>
      <c r="BJO39" s="27"/>
      <c r="BJP39" s="27"/>
      <c r="BJQ39" s="27"/>
      <c r="BJR39" s="27"/>
      <c r="BJS39" s="27"/>
      <c r="BJT39" s="27"/>
      <c r="BJU39" s="27"/>
      <c r="BJV39" s="27"/>
      <c r="BJW39" s="27"/>
      <c r="BJX39" s="27"/>
      <c r="BJY39" s="27"/>
      <c r="BJZ39" s="27"/>
      <c r="BKA39" s="27"/>
      <c r="BKB39" s="27"/>
      <c r="BKC39" s="27"/>
      <c r="BKD39" s="27"/>
      <c r="BKE39" s="27"/>
      <c r="BKF39" s="27"/>
      <c r="BKG39" s="27"/>
      <c r="BKH39" s="27"/>
      <c r="BKI39" s="27"/>
      <c r="BKJ39" s="27"/>
      <c r="BKK39" s="27"/>
      <c r="BKL39" s="27"/>
      <c r="BKM39" s="27"/>
      <c r="BKN39" s="27"/>
      <c r="BKO39" s="27"/>
      <c r="BKP39" s="27"/>
      <c r="BKQ39" s="27"/>
      <c r="BKR39" s="27"/>
      <c r="BKS39" s="27"/>
      <c r="BKT39" s="27"/>
      <c r="BKU39" s="27"/>
      <c r="BKV39" s="27"/>
      <c r="BKW39" s="27"/>
      <c r="BKX39" s="27"/>
      <c r="BKY39" s="27"/>
      <c r="BKZ39" s="27"/>
      <c r="BLA39" s="27"/>
      <c r="BLB39" s="27"/>
      <c r="BLC39" s="27"/>
      <c r="BLD39" s="27"/>
      <c r="BLE39" s="27"/>
      <c r="BLF39" s="27"/>
      <c r="BLG39" s="27"/>
      <c r="BLH39" s="27"/>
      <c r="BLI39" s="27"/>
      <c r="BLJ39" s="27"/>
      <c r="BLK39" s="27"/>
      <c r="BLL39" s="27"/>
      <c r="BLM39" s="27"/>
      <c r="BLN39" s="27"/>
      <c r="BLO39" s="27"/>
      <c r="BLP39" s="27"/>
      <c r="BLQ39" s="27"/>
      <c r="BLR39" s="27"/>
      <c r="BLS39" s="27"/>
      <c r="BLT39" s="27"/>
      <c r="BLU39" s="27"/>
      <c r="BLV39" s="27"/>
      <c r="BLW39" s="27"/>
      <c r="BLX39" s="27"/>
      <c r="BLY39" s="27"/>
      <c r="BLZ39" s="27"/>
      <c r="BMA39" s="27"/>
      <c r="BMB39" s="27"/>
      <c r="BMC39" s="27"/>
      <c r="BMD39" s="27"/>
      <c r="BME39" s="27"/>
      <c r="BMF39" s="27"/>
      <c r="BMG39" s="27"/>
      <c r="BMH39" s="27"/>
      <c r="BMI39" s="27"/>
      <c r="BMJ39" s="27"/>
      <c r="BMK39" s="27"/>
      <c r="BML39" s="27"/>
      <c r="BMM39" s="27"/>
      <c r="BMN39" s="27"/>
      <c r="BMO39" s="27"/>
      <c r="BMP39" s="27"/>
      <c r="BMQ39" s="27"/>
      <c r="BMR39" s="27"/>
      <c r="BMS39" s="27"/>
      <c r="BMT39" s="27"/>
      <c r="BMU39" s="27"/>
      <c r="BMV39" s="27"/>
      <c r="BMW39" s="27"/>
      <c r="BMX39" s="27"/>
      <c r="BMY39" s="27"/>
      <c r="BMZ39" s="27"/>
      <c r="BNA39" s="27"/>
      <c r="BNB39" s="27"/>
      <c r="BNC39" s="27"/>
      <c r="BND39" s="27"/>
      <c r="BNE39" s="27"/>
      <c r="BNF39" s="27"/>
      <c r="BNG39" s="27"/>
      <c r="BNH39" s="27"/>
      <c r="BNI39" s="27"/>
      <c r="BNJ39" s="27"/>
      <c r="BNK39" s="27"/>
      <c r="BNL39" s="27"/>
      <c r="BNM39" s="27"/>
      <c r="BNN39" s="27"/>
      <c r="BNO39" s="27"/>
      <c r="BNP39" s="27"/>
      <c r="BNQ39" s="27"/>
      <c r="BNR39" s="27"/>
      <c r="BNS39" s="27"/>
      <c r="BNT39" s="27"/>
      <c r="BNU39" s="27"/>
      <c r="BNV39" s="27"/>
      <c r="BNW39" s="27"/>
      <c r="BNX39" s="27"/>
      <c r="BNY39" s="27"/>
      <c r="BNZ39" s="27"/>
      <c r="BOA39" s="27"/>
      <c r="BOB39" s="27"/>
      <c r="BOC39" s="27"/>
      <c r="BOD39" s="27"/>
      <c r="BOE39" s="27"/>
      <c r="BOF39" s="27"/>
      <c r="BOG39" s="27"/>
      <c r="BOH39" s="27"/>
      <c r="BOI39" s="27"/>
      <c r="BOJ39" s="27"/>
      <c r="BOK39" s="27"/>
      <c r="BOL39" s="27"/>
      <c r="BOM39" s="27"/>
      <c r="BON39" s="27"/>
      <c r="BOO39" s="27"/>
      <c r="BOP39" s="27"/>
      <c r="BOQ39" s="27"/>
      <c r="BOR39" s="27"/>
      <c r="BOS39" s="27"/>
      <c r="BOT39" s="27"/>
      <c r="BOU39" s="27"/>
      <c r="BOV39" s="27"/>
      <c r="BOW39" s="27"/>
      <c r="BOX39" s="27"/>
      <c r="BOY39" s="27"/>
      <c r="BOZ39" s="27"/>
      <c r="BPA39" s="27"/>
      <c r="BPB39" s="27"/>
      <c r="BPC39" s="27"/>
      <c r="BPD39" s="27"/>
      <c r="BPE39" s="27"/>
      <c r="BPF39" s="27"/>
      <c r="BPG39" s="27"/>
      <c r="BPH39" s="27"/>
      <c r="BPI39" s="27"/>
      <c r="BPJ39" s="27"/>
      <c r="BPK39" s="27"/>
      <c r="BPL39" s="27"/>
      <c r="BPM39" s="27"/>
      <c r="BPN39" s="27"/>
      <c r="BPO39" s="27"/>
      <c r="BPP39" s="27"/>
      <c r="BPQ39" s="27"/>
      <c r="BPR39" s="27"/>
      <c r="BPS39" s="27"/>
      <c r="BPT39" s="27"/>
      <c r="BPU39" s="27"/>
      <c r="BPV39" s="27"/>
      <c r="BPW39" s="27"/>
      <c r="BPX39" s="27"/>
      <c r="BPY39" s="27"/>
      <c r="BPZ39" s="27"/>
      <c r="BQA39" s="27"/>
      <c r="BQB39" s="27"/>
      <c r="BQC39" s="27"/>
      <c r="BQD39" s="27"/>
      <c r="BQE39" s="27"/>
      <c r="BQF39" s="27"/>
      <c r="BQG39" s="27"/>
      <c r="BQH39" s="27"/>
      <c r="BQI39" s="27"/>
      <c r="BQJ39" s="27"/>
      <c r="BQK39" s="27"/>
      <c r="BQL39" s="27"/>
      <c r="BQM39" s="27"/>
      <c r="BQN39" s="27"/>
      <c r="BQO39" s="27"/>
      <c r="BQP39" s="27"/>
      <c r="BQQ39" s="27"/>
      <c r="BQR39" s="27"/>
      <c r="BQS39" s="27"/>
      <c r="BQT39" s="27"/>
      <c r="BQU39" s="27"/>
      <c r="BQV39" s="27"/>
      <c r="BQW39" s="27"/>
      <c r="BQX39" s="27"/>
      <c r="BQY39" s="27"/>
      <c r="BQZ39" s="27"/>
      <c r="BRA39" s="27"/>
      <c r="BRB39" s="27"/>
      <c r="BRC39" s="27"/>
      <c r="BRD39" s="27"/>
      <c r="BRE39" s="27"/>
      <c r="BRF39" s="27"/>
      <c r="BRG39" s="27"/>
      <c r="BRH39" s="27"/>
      <c r="BRI39" s="27"/>
      <c r="BRJ39" s="27"/>
      <c r="BRK39" s="27"/>
      <c r="BRL39" s="27"/>
      <c r="BRM39" s="27"/>
      <c r="BRN39" s="27"/>
      <c r="BRO39" s="27"/>
      <c r="BRP39" s="27"/>
      <c r="BRQ39" s="27"/>
      <c r="BRR39" s="27"/>
      <c r="BRS39" s="27"/>
      <c r="BRT39" s="27"/>
      <c r="BRU39" s="27"/>
      <c r="BRV39" s="27"/>
      <c r="BRW39" s="27"/>
      <c r="BRX39" s="27"/>
      <c r="BRY39" s="27"/>
      <c r="BRZ39" s="27"/>
      <c r="BSA39" s="27"/>
      <c r="BSB39" s="27"/>
      <c r="BSC39" s="27"/>
      <c r="BSD39" s="27"/>
      <c r="BSE39" s="27"/>
      <c r="BSF39" s="27"/>
      <c r="BSG39" s="27"/>
      <c r="BSH39" s="27"/>
      <c r="BSI39" s="27"/>
      <c r="BSJ39" s="27"/>
      <c r="BSK39" s="27"/>
      <c r="BSL39" s="27"/>
      <c r="BSM39" s="27"/>
      <c r="BSN39" s="27"/>
      <c r="BSO39" s="27"/>
      <c r="BSP39" s="27"/>
      <c r="BSQ39" s="27"/>
      <c r="BSR39" s="27"/>
      <c r="BSS39" s="27"/>
      <c r="BST39" s="27"/>
      <c r="BSU39" s="27"/>
      <c r="BSV39" s="27"/>
      <c r="BSW39" s="27"/>
      <c r="BSX39" s="27"/>
      <c r="BSY39" s="27"/>
      <c r="BSZ39" s="27"/>
      <c r="BTA39" s="27"/>
      <c r="BTB39" s="27"/>
      <c r="BTC39" s="27"/>
      <c r="BTD39" s="27"/>
      <c r="BTE39" s="27"/>
      <c r="BTF39" s="27"/>
      <c r="BTG39" s="27"/>
      <c r="BTH39" s="27"/>
      <c r="BTI39" s="27"/>
      <c r="BTJ39" s="27"/>
      <c r="BTK39" s="27"/>
      <c r="BTL39" s="27"/>
      <c r="BTM39" s="27"/>
      <c r="BTN39" s="27"/>
      <c r="BTO39" s="27"/>
      <c r="BTP39" s="27"/>
      <c r="BTQ39" s="27"/>
      <c r="BTR39" s="27"/>
      <c r="BTS39" s="27"/>
      <c r="BTT39" s="27"/>
      <c r="BTU39" s="27"/>
      <c r="BTV39" s="27"/>
      <c r="BTW39" s="27"/>
      <c r="BTX39" s="27"/>
      <c r="BTY39" s="27"/>
      <c r="BTZ39" s="27"/>
      <c r="BUA39" s="27"/>
      <c r="BUB39" s="27"/>
      <c r="BUC39" s="27"/>
      <c r="BUD39" s="27"/>
      <c r="BUE39" s="27"/>
      <c r="BUF39" s="27"/>
      <c r="BUG39" s="27"/>
      <c r="BUH39" s="27"/>
      <c r="BUI39" s="27"/>
      <c r="BUJ39" s="27"/>
      <c r="BUK39" s="27"/>
      <c r="BUL39" s="27"/>
      <c r="BUM39" s="27"/>
      <c r="BUN39" s="27"/>
      <c r="BUO39" s="27"/>
      <c r="BUP39" s="27"/>
      <c r="BUQ39" s="27"/>
      <c r="BUR39" s="27"/>
      <c r="BUS39" s="27"/>
      <c r="BUT39" s="27"/>
      <c r="BUU39" s="27"/>
      <c r="BUV39" s="27"/>
      <c r="BUW39" s="27"/>
      <c r="BUX39" s="27"/>
      <c r="BUY39" s="27"/>
      <c r="BUZ39" s="27"/>
      <c r="BVA39" s="27"/>
      <c r="BVB39" s="27"/>
      <c r="BVC39" s="27"/>
      <c r="BVD39" s="27"/>
      <c r="BVE39" s="27"/>
      <c r="BVF39" s="27"/>
      <c r="BVG39" s="27"/>
      <c r="BVH39" s="27"/>
      <c r="BVI39" s="27"/>
      <c r="BVJ39" s="27"/>
      <c r="BVK39" s="27"/>
      <c r="BVL39" s="27"/>
      <c r="BVM39" s="27"/>
      <c r="BVN39" s="27"/>
      <c r="BVO39" s="27"/>
      <c r="BVP39" s="27"/>
      <c r="BVQ39" s="27"/>
      <c r="BVR39" s="27"/>
      <c r="BVS39" s="27"/>
      <c r="BVT39" s="27"/>
      <c r="BVU39" s="27"/>
      <c r="BVV39" s="27"/>
      <c r="BVW39" s="27"/>
      <c r="BVX39" s="27"/>
      <c r="BVY39" s="27"/>
      <c r="BVZ39" s="27"/>
      <c r="BWA39" s="27"/>
      <c r="BWB39" s="27"/>
      <c r="BWC39" s="27"/>
      <c r="BWD39" s="27"/>
      <c r="BWE39" s="27"/>
      <c r="BWF39" s="27"/>
      <c r="BWG39" s="27"/>
      <c r="BWH39" s="27"/>
      <c r="BWI39" s="27"/>
      <c r="BWJ39" s="27"/>
      <c r="BWK39" s="27"/>
      <c r="BWL39" s="27"/>
      <c r="BWM39" s="27"/>
      <c r="BWN39" s="27"/>
      <c r="BWO39" s="27"/>
      <c r="BWP39" s="27"/>
      <c r="BWQ39" s="27"/>
      <c r="BWR39" s="27"/>
      <c r="BWS39" s="27"/>
      <c r="BWT39" s="27"/>
      <c r="BWU39" s="27"/>
      <c r="BWV39" s="27"/>
      <c r="BWW39" s="27"/>
      <c r="BWX39" s="27"/>
      <c r="BWY39" s="27"/>
      <c r="BWZ39" s="27"/>
      <c r="BXA39" s="27"/>
      <c r="BXB39" s="27"/>
      <c r="BXC39" s="27"/>
      <c r="BXD39" s="27"/>
      <c r="BXE39" s="27"/>
      <c r="BXF39" s="27"/>
      <c r="BXG39" s="27"/>
      <c r="BXH39" s="27"/>
      <c r="BXI39" s="27"/>
      <c r="BXJ39" s="27"/>
      <c r="BXK39" s="27"/>
      <c r="BXL39" s="27"/>
      <c r="BXM39" s="27"/>
      <c r="BXN39" s="27"/>
      <c r="BXO39" s="27"/>
      <c r="BXP39" s="27"/>
      <c r="BXQ39" s="27"/>
      <c r="BXR39" s="27"/>
      <c r="BXS39" s="27"/>
      <c r="BXT39" s="27"/>
      <c r="BXU39" s="27"/>
      <c r="BXV39" s="27"/>
      <c r="BXW39" s="27"/>
      <c r="BXX39" s="27"/>
      <c r="BXY39" s="27"/>
      <c r="BXZ39" s="27"/>
      <c r="BYA39" s="27"/>
      <c r="BYB39" s="27"/>
      <c r="BYC39" s="27"/>
      <c r="BYD39" s="27"/>
      <c r="BYE39" s="27"/>
      <c r="BYF39" s="27"/>
      <c r="BYG39" s="27"/>
      <c r="BYH39" s="27"/>
      <c r="BYI39" s="27"/>
      <c r="BYJ39" s="27"/>
      <c r="BYK39" s="27"/>
      <c r="BYL39" s="27"/>
      <c r="BYM39" s="27"/>
      <c r="BYN39" s="27"/>
      <c r="BYO39" s="27"/>
      <c r="BYP39" s="27"/>
      <c r="BYQ39" s="27"/>
      <c r="BYR39" s="27"/>
      <c r="BYS39" s="27"/>
      <c r="BYT39" s="27"/>
      <c r="BYU39" s="27"/>
      <c r="BYV39" s="27"/>
      <c r="BYW39" s="27"/>
      <c r="BYX39" s="27"/>
      <c r="BYY39" s="27"/>
      <c r="BYZ39" s="27"/>
      <c r="BZA39" s="27"/>
      <c r="BZB39" s="27"/>
      <c r="BZC39" s="27"/>
      <c r="BZD39" s="27"/>
      <c r="BZE39" s="27"/>
      <c r="BZF39" s="27"/>
      <c r="BZG39" s="27"/>
      <c r="BZH39" s="27"/>
      <c r="BZI39" s="27"/>
      <c r="BZJ39" s="27"/>
      <c r="BZK39" s="27"/>
      <c r="BZL39" s="27"/>
      <c r="BZM39" s="27"/>
      <c r="BZN39" s="27"/>
      <c r="BZO39" s="27"/>
      <c r="BZP39" s="27"/>
      <c r="BZQ39" s="27"/>
      <c r="BZR39" s="27"/>
      <c r="BZS39" s="27"/>
      <c r="BZT39" s="27"/>
      <c r="BZU39" s="27"/>
      <c r="BZV39" s="27"/>
      <c r="BZW39" s="27"/>
      <c r="BZX39" s="27"/>
      <c r="BZY39" s="27"/>
      <c r="BZZ39" s="27"/>
      <c r="CAA39" s="27"/>
      <c r="CAB39" s="27"/>
      <c r="CAC39" s="27"/>
      <c r="CAD39" s="27"/>
      <c r="CAE39" s="27"/>
      <c r="CAF39" s="27"/>
      <c r="CAG39" s="27"/>
      <c r="CAH39" s="27"/>
      <c r="CAI39" s="27"/>
      <c r="CAJ39" s="27"/>
      <c r="CAK39" s="27"/>
      <c r="CAL39" s="27"/>
      <c r="CAM39" s="27"/>
      <c r="CAN39" s="27"/>
      <c r="CAO39" s="27"/>
      <c r="CAP39" s="27"/>
      <c r="CAQ39" s="27"/>
      <c r="CAR39" s="27"/>
      <c r="CAS39" s="27"/>
      <c r="CAT39" s="27"/>
      <c r="CAU39" s="27"/>
      <c r="CAV39" s="27"/>
      <c r="CAW39" s="27"/>
      <c r="CAX39" s="27"/>
      <c r="CAY39" s="27"/>
      <c r="CAZ39" s="27"/>
      <c r="CBA39" s="27"/>
      <c r="CBB39" s="27"/>
      <c r="CBC39" s="27"/>
      <c r="CBD39" s="27"/>
      <c r="CBE39" s="27"/>
      <c r="CBF39" s="27"/>
      <c r="CBG39" s="27"/>
      <c r="CBH39" s="27"/>
      <c r="CBI39" s="27"/>
      <c r="CBJ39" s="27"/>
      <c r="CBK39" s="27"/>
      <c r="CBL39" s="27"/>
      <c r="CBM39" s="27"/>
      <c r="CBN39" s="27"/>
      <c r="CBO39" s="27"/>
      <c r="CBP39" s="27"/>
      <c r="CBQ39" s="27"/>
      <c r="CBR39" s="27"/>
      <c r="CBS39" s="27"/>
      <c r="CBT39" s="27"/>
      <c r="CBU39" s="27"/>
      <c r="CBV39" s="27"/>
      <c r="CBW39" s="27"/>
      <c r="CBX39" s="27"/>
      <c r="CBY39" s="27"/>
      <c r="CBZ39" s="27"/>
      <c r="CCA39" s="27"/>
      <c r="CCB39" s="27"/>
      <c r="CCC39" s="27"/>
      <c r="CCD39" s="27"/>
      <c r="CCE39" s="27"/>
      <c r="CCF39" s="27"/>
      <c r="CCG39" s="27"/>
      <c r="CCH39" s="27"/>
      <c r="CCI39" s="27"/>
      <c r="CCJ39" s="27"/>
      <c r="CCK39" s="27"/>
      <c r="CCL39" s="27"/>
      <c r="CCM39" s="27"/>
      <c r="CCN39" s="27"/>
      <c r="CCO39" s="27"/>
      <c r="CCP39" s="27"/>
      <c r="CCQ39" s="27"/>
      <c r="CCR39" s="27"/>
      <c r="CCS39" s="27"/>
      <c r="CCT39" s="27"/>
      <c r="CCU39" s="27"/>
      <c r="CCV39" s="27"/>
      <c r="CCW39" s="27"/>
      <c r="CCX39" s="27"/>
      <c r="CCY39" s="27"/>
      <c r="CCZ39" s="27"/>
      <c r="CDA39" s="27"/>
      <c r="CDB39" s="27"/>
      <c r="CDC39" s="27"/>
      <c r="CDD39" s="27"/>
      <c r="CDE39" s="27"/>
      <c r="CDF39" s="27"/>
      <c r="CDG39" s="27"/>
      <c r="CDH39" s="27"/>
      <c r="CDI39" s="27"/>
      <c r="CDJ39" s="27"/>
      <c r="CDK39" s="27"/>
      <c r="CDL39" s="27"/>
      <c r="CDM39" s="27"/>
      <c r="CDN39" s="27"/>
      <c r="CDO39" s="27"/>
      <c r="CDP39" s="27"/>
      <c r="CDQ39" s="27"/>
      <c r="CDR39" s="27"/>
      <c r="CDS39" s="27"/>
      <c r="CDT39" s="27"/>
      <c r="CDU39" s="27"/>
      <c r="CDV39" s="27"/>
      <c r="CDW39" s="27"/>
      <c r="CDX39" s="27"/>
      <c r="CDY39" s="27"/>
      <c r="CDZ39" s="27"/>
      <c r="CEA39" s="27"/>
      <c r="CEB39" s="27"/>
      <c r="CEC39" s="27"/>
      <c r="CED39" s="27"/>
      <c r="CEE39" s="27"/>
      <c r="CEF39" s="27"/>
      <c r="CEG39" s="27"/>
      <c r="CEH39" s="27"/>
      <c r="CEI39" s="27"/>
      <c r="CEJ39" s="27"/>
      <c r="CEK39" s="27"/>
      <c r="CEL39" s="27"/>
      <c r="CEM39" s="27"/>
      <c r="CEN39" s="27"/>
      <c r="CEO39" s="27"/>
      <c r="CEP39" s="27"/>
      <c r="CEQ39" s="27"/>
      <c r="CER39" s="27"/>
      <c r="CES39" s="27"/>
      <c r="CET39" s="27"/>
      <c r="CEU39" s="27"/>
      <c r="CEV39" s="27"/>
      <c r="CEW39" s="27"/>
      <c r="CEX39" s="27"/>
      <c r="CEY39" s="27"/>
      <c r="CEZ39" s="27"/>
      <c r="CFA39" s="27"/>
      <c r="CFB39" s="27"/>
      <c r="CFC39" s="27"/>
      <c r="CFD39" s="27"/>
      <c r="CFE39" s="27"/>
      <c r="CFF39" s="27"/>
      <c r="CFG39" s="27"/>
      <c r="CFH39" s="27"/>
      <c r="CFI39" s="27"/>
      <c r="CFJ39" s="27"/>
      <c r="CFK39" s="27"/>
      <c r="CFL39" s="27"/>
      <c r="CFM39" s="27"/>
      <c r="CFN39" s="27"/>
      <c r="CFO39" s="27"/>
      <c r="CFP39" s="27"/>
      <c r="CFQ39" s="27"/>
      <c r="CFR39" s="27"/>
      <c r="CFS39" s="27"/>
      <c r="CFT39" s="27"/>
      <c r="CFU39" s="27"/>
      <c r="CFV39" s="27"/>
      <c r="CFW39" s="27"/>
      <c r="CFX39" s="27"/>
      <c r="CFY39" s="27"/>
      <c r="CFZ39" s="27"/>
      <c r="CGA39" s="27"/>
      <c r="CGB39" s="27"/>
      <c r="CGC39" s="27"/>
      <c r="CGD39" s="27"/>
      <c r="CGE39" s="27"/>
      <c r="CGF39" s="27"/>
      <c r="CGG39" s="27"/>
      <c r="CGH39" s="27"/>
      <c r="CGI39" s="27"/>
      <c r="CGJ39" s="27"/>
      <c r="CGK39" s="27"/>
      <c r="CGL39" s="27"/>
      <c r="CGM39" s="27"/>
      <c r="CGN39" s="27"/>
      <c r="CGO39" s="27"/>
      <c r="CGP39" s="27"/>
      <c r="CGQ39" s="27"/>
      <c r="CGR39" s="27"/>
      <c r="CGS39" s="27"/>
      <c r="CGT39" s="27"/>
      <c r="CGU39" s="27"/>
      <c r="CGV39" s="27"/>
      <c r="CGW39" s="27"/>
      <c r="CGX39" s="27"/>
      <c r="CGY39" s="27"/>
      <c r="CGZ39" s="27"/>
      <c r="CHA39" s="27"/>
      <c r="CHB39" s="27"/>
      <c r="CHC39" s="27"/>
      <c r="CHD39" s="27"/>
      <c r="CHE39" s="27"/>
      <c r="CHF39" s="27"/>
      <c r="CHG39" s="27"/>
      <c r="CHH39" s="27"/>
      <c r="CHI39" s="27"/>
      <c r="CHJ39" s="27"/>
      <c r="CHK39" s="27"/>
      <c r="CHL39" s="27"/>
      <c r="CHM39" s="27"/>
      <c r="CHN39" s="27"/>
      <c r="CHO39" s="27"/>
      <c r="CHP39" s="27"/>
      <c r="CHQ39" s="27"/>
      <c r="CHR39" s="27"/>
      <c r="CHS39" s="27"/>
      <c r="CHT39" s="27"/>
      <c r="CHU39" s="27"/>
      <c r="CHV39" s="27"/>
      <c r="CHW39" s="27"/>
      <c r="CHX39" s="27"/>
      <c r="CHY39" s="27"/>
      <c r="CHZ39" s="27"/>
      <c r="CIA39" s="27"/>
      <c r="CIB39" s="27"/>
      <c r="CIC39" s="27"/>
      <c r="CID39" s="27"/>
      <c r="CIE39" s="27"/>
      <c r="CIF39" s="27"/>
      <c r="CIG39" s="27"/>
      <c r="CIH39" s="27"/>
      <c r="CII39" s="27"/>
      <c r="CIJ39" s="27"/>
      <c r="CIK39" s="27"/>
      <c r="CIL39" s="27"/>
      <c r="CIM39" s="27"/>
      <c r="CIN39" s="27"/>
      <c r="CIO39" s="27"/>
      <c r="CIP39" s="27"/>
      <c r="CIQ39" s="27"/>
      <c r="CIR39" s="27"/>
      <c r="CIS39" s="27"/>
      <c r="CIT39" s="27"/>
      <c r="CIU39" s="27"/>
      <c r="CIV39" s="27"/>
      <c r="CIW39" s="27"/>
      <c r="CIX39" s="27"/>
      <c r="CIY39" s="27"/>
      <c r="CIZ39" s="27"/>
      <c r="CJA39" s="27"/>
      <c r="CJB39" s="27"/>
      <c r="CJC39" s="27"/>
      <c r="CJD39" s="27"/>
      <c r="CJE39" s="27"/>
      <c r="CJF39" s="27"/>
      <c r="CJG39" s="27"/>
      <c r="CJH39" s="27"/>
      <c r="CJI39" s="27"/>
      <c r="CJJ39" s="27"/>
      <c r="CJK39" s="27"/>
      <c r="CJL39" s="27"/>
      <c r="CJM39" s="27"/>
      <c r="CJN39" s="27"/>
      <c r="CJO39" s="27"/>
      <c r="CJP39" s="27"/>
      <c r="CJQ39" s="27"/>
      <c r="CJR39" s="27"/>
      <c r="CJS39" s="27"/>
      <c r="CJT39" s="27"/>
      <c r="CJU39" s="27"/>
      <c r="CJV39" s="27"/>
      <c r="CJW39" s="27"/>
      <c r="CJX39" s="27"/>
      <c r="CJY39" s="27"/>
      <c r="CJZ39" s="27"/>
      <c r="CKA39" s="27"/>
      <c r="CKB39" s="27"/>
      <c r="CKC39" s="27"/>
      <c r="CKD39" s="27"/>
      <c r="CKE39" s="27"/>
      <c r="CKF39" s="27"/>
      <c r="CKG39" s="27"/>
      <c r="CKH39" s="27"/>
      <c r="CKI39" s="27"/>
      <c r="CKJ39" s="27"/>
      <c r="CKK39" s="27"/>
      <c r="CKL39" s="27"/>
      <c r="CKM39" s="27"/>
      <c r="CKN39" s="27"/>
      <c r="CKO39" s="27"/>
      <c r="CKP39" s="27"/>
      <c r="CKQ39" s="27"/>
      <c r="CKR39" s="27"/>
      <c r="CKS39" s="27"/>
      <c r="CKT39" s="27"/>
      <c r="CKU39" s="27"/>
      <c r="CKV39" s="27"/>
      <c r="CKW39" s="27"/>
      <c r="CKX39" s="27"/>
      <c r="CKY39" s="27"/>
      <c r="CKZ39" s="27"/>
      <c r="CLA39" s="27"/>
      <c r="CLB39" s="27"/>
      <c r="CLC39" s="27"/>
      <c r="CLD39" s="27"/>
      <c r="CLE39" s="27"/>
      <c r="CLF39" s="27"/>
      <c r="CLG39" s="27"/>
      <c r="CLH39" s="27"/>
      <c r="CLI39" s="27"/>
      <c r="CLJ39" s="27"/>
      <c r="CLK39" s="27"/>
      <c r="CLL39" s="27"/>
      <c r="CLM39" s="27"/>
      <c r="CLN39" s="27"/>
      <c r="CLO39" s="27"/>
      <c r="CLP39" s="27"/>
      <c r="CLQ39" s="27"/>
      <c r="CLR39" s="27"/>
      <c r="CLS39" s="27"/>
      <c r="CLT39" s="27"/>
      <c r="CLU39" s="27"/>
      <c r="CLV39" s="27"/>
      <c r="CLW39" s="27"/>
      <c r="CLX39" s="27"/>
      <c r="CLY39" s="27"/>
      <c r="CLZ39" s="27"/>
      <c r="CMA39" s="27"/>
      <c r="CMB39" s="27"/>
      <c r="CMC39" s="27"/>
      <c r="CMD39" s="27"/>
      <c r="CME39" s="27"/>
      <c r="CMF39" s="27"/>
      <c r="CMG39" s="27"/>
      <c r="CMH39" s="27"/>
      <c r="CMI39" s="27"/>
      <c r="CMJ39" s="27"/>
      <c r="CMK39" s="27"/>
      <c r="CML39" s="27"/>
      <c r="CMM39" s="27"/>
      <c r="CMN39" s="27"/>
      <c r="CMO39" s="27"/>
      <c r="CMP39" s="27"/>
      <c r="CMQ39" s="27"/>
      <c r="CMR39" s="27"/>
      <c r="CMS39" s="27"/>
      <c r="CMT39" s="27"/>
      <c r="CMU39" s="27"/>
      <c r="CMV39" s="27"/>
      <c r="CMW39" s="27"/>
      <c r="CMX39" s="27"/>
      <c r="CMY39" s="27"/>
      <c r="CMZ39" s="27"/>
      <c r="CNA39" s="27"/>
      <c r="CNB39" s="27"/>
      <c r="CNC39" s="27"/>
      <c r="CND39" s="27"/>
      <c r="CNE39" s="27"/>
      <c r="CNF39" s="27"/>
      <c r="CNG39" s="27"/>
      <c r="CNH39" s="27"/>
      <c r="CNI39" s="27"/>
      <c r="CNJ39" s="27"/>
      <c r="CNK39" s="27"/>
      <c r="CNL39" s="27"/>
      <c r="CNM39" s="27"/>
      <c r="CNN39" s="27"/>
      <c r="CNO39" s="27"/>
      <c r="CNP39" s="27"/>
      <c r="CNQ39" s="27"/>
      <c r="CNR39" s="27"/>
      <c r="CNS39" s="27"/>
      <c r="CNT39" s="27"/>
      <c r="CNU39" s="27"/>
      <c r="CNV39" s="27"/>
      <c r="CNW39" s="27"/>
      <c r="CNX39" s="27"/>
      <c r="CNY39" s="27"/>
      <c r="CNZ39" s="27"/>
      <c r="COA39" s="27"/>
      <c r="COB39" s="27"/>
      <c r="COC39" s="27"/>
      <c r="COD39" s="27"/>
      <c r="COE39" s="27"/>
      <c r="COF39" s="27"/>
      <c r="COG39" s="27"/>
      <c r="COH39" s="27"/>
      <c r="COI39" s="27"/>
      <c r="COJ39" s="27"/>
      <c r="COK39" s="27"/>
      <c r="COL39" s="27"/>
      <c r="COM39" s="27"/>
      <c r="CON39" s="27"/>
      <c r="COO39" s="27"/>
      <c r="COP39" s="27"/>
      <c r="COQ39" s="27"/>
      <c r="COR39" s="27"/>
      <c r="COS39" s="27"/>
      <c r="COT39" s="27"/>
      <c r="COU39" s="27"/>
      <c r="COV39" s="27"/>
      <c r="COW39" s="27"/>
      <c r="COX39" s="27"/>
      <c r="COY39" s="27"/>
      <c r="COZ39" s="27"/>
      <c r="CPA39" s="27"/>
      <c r="CPB39" s="27"/>
      <c r="CPC39" s="27"/>
      <c r="CPD39" s="27"/>
      <c r="CPE39" s="27"/>
      <c r="CPF39" s="27"/>
      <c r="CPG39" s="27"/>
      <c r="CPH39" s="27"/>
      <c r="CPI39" s="27"/>
      <c r="CPJ39" s="27"/>
      <c r="CPK39" s="27"/>
      <c r="CPL39" s="27"/>
      <c r="CPM39" s="27"/>
      <c r="CPN39" s="27"/>
      <c r="CPO39" s="27"/>
      <c r="CPP39" s="27"/>
      <c r="CPQ39" s="27"/>
      <c r="CPR39" s="27"/>
      <c r="CPS39" s="27"/>
      <c r="CPT39" s="27"/>
      <c r="CPU39" s="27"/>
      <c r="CPV39" s="27"/>
      <c r="CPW39" s="27"/>
      <c r="CPX39" s="27"/>
      <c r="CPY39" s="27"/>
      <c r="CPZ39" s="27"/>
      <c r="CQA39" s="27"/>
      <c r="CQB39" s="27"/>
      <c r="CQC39" s="27"/>
      <c r="CQD39" s="27"/>
      <c r="CQE39" s="27"/>
      <c r="CQF39" s="27"/>
      <c r="CQG39" s="27"/>
      <c r="CQH39" s="27"/>
      <c r="CQI39" s="27"/>
      <c r="CQJ39" s="27"/>
      <c r="CQK39" s="27"/>
      <c r="CQL39" s="27"/>
      <c r="CQM39" s="27"/>
      <c r="CQN39" s="27"/>
      <c r="CQO39" s="27"/>
      <c r="CQP39" s="27"/>
      <c r="CQQ39" s="27"/>
      <c r="CQR39" s="27"/>
      <c r="CQS39" s="27"/>
      <c r="CQT39" s="27"/>
      <c r="CQU39" s="27"/>
      <c r="CQV39" s="27"/>
      <c r="CQW39" s="27"/>
      <c r="CQX39" s="27"/>
      <c r="CQY39" s="27"/>
      <c r="CQZ39" s="27"/>
      <c r="CRA39" s="27"/>
      <c r="CRB39" s="27"/>
      <c r="CRC39" s="27"/>
      <c r="CRD39" s="27"/>
      <c r="CRE39" s="27"/>
      <c r="CRF39" s="27"/>
      <c r="CRG39" s="27"/>
      <c r="CRH39" s="27"/>
      <c r="CRI39" s="27"/>
      <c r="CRJ39" s="27"/>
      <c r="CRK39" s="27"/>
      <c r="CRL39" s="27"/>
      <c r="CRM39" s="27"/>
      <c r="CRN39" s="27"/>
      <c r="CRO39" s="27"/>
      <c r="CRP39" s="27"/>
      <c r="CRQ39" s="27"/>
      <c r="CRR39" s="27"/>
      <c r="CRS39" s="27"/>
      <c r="CRT39" s="27"/>
      <c r="CRU39" s="27"/>
      <c r="CRV39" s="27"/>
      <c r="CRW39" s="27"/>
      <c r="CRX39" s="27"/>
      <c r="CRY39" s="27"/>
      <c r="CRZ39" s="27"/>
      <c r="CSA39" s="27"/>
      <c r="CSB39" s="27"/>
      <c r="CSC39" s="27"/>
      <c r="CSD39" s="27"/>
      <c r="CSE39" s="27"/>
      <c r="CSF39" s="27"/>
      <c r="CSG39" s="27"/>
      <c r="CSH39" s="27"/>
      <c r="CSI39" s="27"/>
      <c r="CSJ39" s="27"/>
      <c r="CSK39" s="27"/>
      <c r="CSL39" s="27"/>
      <c r="CSM39" s="27"/>
      <c r="CSN39" s="27"/>
      <c r="CSO39" s="27"/>
      <c r="CSP39" s="27"/>
      <c r="CSQ39" s="27"/>
      <c r="CSR39" s="27"/>
      <c r="CSS39" s="27"/>
      <c r="CST39" s="27"/>
      <c r="CSU39" s="27"/>
      <c r="CSV39" s="27"/>
      <c r="CSW39" s="27"/>
      <c r="CSX39" s="27"/>
      <c r="CSY39" s="27"/>
      <c r="CSZ39" s="27"/>
      <c r="CTA39" s="27"/>
      <c r="CTB39" s="27"/>
      <c r="CTC39" s="27"/>
      <c r="CTD39" s="27"/>
      <c r="CTE39" s="27"/>
      <c r="CTF39" s="27"/>
      <c r="CTG39" s="27"/>
      <c r="CTH39" s="27"/>
      <c r="CTI39" s="27"/>
      <c r="CTJ39" s="27"/>
      <c r="CTK39" s="27"/>
      <c r="CTL39" s="27"/>
      <c r="CTM39" s="27"/>
      <c r="CTN39" s="27"/>
      <c r="CTO39" s="27"/>
      <c r="CTP39" s="27"/>
      <c r="CTQ39" s="27"/>
      <c r="CTR39" s="27"/>
      <c r="CTS39" s="27"/>
      <c r="CTT39" s="27"/>
      <c r="CTU39" s="27"/>
      <c r="CTV39" s="27"/>
      <c r="CTW39" s="27"/>
      <c r="CTX39" s="27"/>
      <c r="CTY39" s="27"/>
      <c r="CTZ39" s="27"/>
      <c r="CUA39" s="27"/>
      <c r="CUB39" s="27"/>
      <c r="CUC39" s="27"/>
      <c r="CUD39" s="27"/>
      <c r="CUE39" s="27"/>
      <c r="CUF39" s="27"/>
      <c r="CUG39" s="27"/>
      <c r="CUH39" s="27"/>
      <c r="CUI39" s="27"/>
      <c r="CUJ39" s="27"/>
      <c r="CUK39" s="27"/>
      <c r="CUL39" s="27"/>
      <c r="CUM39" s="27"/>
      <c r="CUN39" s="27"/>
      <c r="CUO39" s="27"/>
      <c r="CUP39" s="27"/>
      <c r="CUQ39" s="27"/>
      <c r="CUR39" s="27"/>
      <c r="CUS39" s="27"/>
      <c r="CUT39" s="27"/>
      <c r="CUU39" s="27"/>
      <c r="CUV39" s="27"/>
      <c r="CUW39" s="27"/>
      <c r="CUX39" s="27"/>
      <c r="CUY39" s="27"/>
      <c r="CUZ39" s="27"/>
      <c r="CVA39" s="27"/>
      <c r="CVB39" s="27"/>
      <c r="CVC39" s="27"/>
      <c r="CVD39" s="27"/>
      <c r="CVE39" s="27"/>
      <c r="CVF39" s="27"/>
      <c r="CVG39" s="27"/>
      <c r="CVH39" s="27"/>
      <c r="CVI39" s="27"/>
      <c r="CVJ39" s="27"/>
      <c r="CVK39" s="27"/>
      <c r="CVL39" s="27"/>
      <c r="CVM39" s="27"/>
      <c r="CVN39" s="27"/>
      <c r="CVO39" s="27"/>
      <c r="CVP39" s="27"/>
      <c r="CVQ39" s="27"/>
      <c r="CVR39" s="27"/>
      <c r="CVS39" s="27"/>
      <c r="CVT39" s="27"/>
      <c r="CVU39" s="27"/>
      <c r="CVV39" s="27"/>
      <c r="CVW39" s="27"/>
      <c r="CVX39" s="27"/>
      <c r="CVY39" s="27"/>
      <c r="CVZ39" s="27"/>
      <c r="CWA39" s="27"/>
      <c r="CWB39" s="27"/>
      <c r="CWC39" s="27"/>
      <c r="CWD39" s="27"/>
      <c r="CWE39" s="27"/>
      <c r="CWF39" s="27"/>
      <c r="CWG39" s="27"/>
      <c r="CWH39" s="27"/>
      <c r="CWI39" s="27"/>
      <c r="CWJ39" s="27"/>
      <c r="CWK39" s="27"/>
      <c r="CWL39" s="27"/>
      <c r="CWM39" s="27"/>
      <c r="CWN39" s="27"/>
      <c r="CWO39" s="27"/>
      <c r="CWP39" s="27"/>
      <c r="CWQ39" s="27"/>
      <c r="CWR39" s="27"/>
      <c r="CWS39" s="27"/>
      <c r="CWT39" s="27"/>
      <c r="CWU39" s="27"/>
      <c r="CWV39" s="27"/>
      <c r="CWW39" s="27"/>
      <c r="CWX39" s="27"/>
      <c r="CWY39" s="27"/>
      <c r="CWZ39" s="27"/>
      <c r="CXA39" s="27"/>
      <c r="CXB39" s="27"/>
      <c r="CXC39" s="27"/>
      <c r="CXD39" s="27"/>
      <c r="CXE39" s="27"/>
      <c r="CXF39" s="27"/>
      <c r="CXG39" s="27"/>
      <c r="CXH39" s="27"/>
      <c r="CXI39" s="27"/>
      <c r="CXJ39" s="27"/>
      <c r="CXK39" s="27"/>
      <c r="CXL39" s="27"/>
      <c r="CXM39" s="27"/>
      <c r="CXN39" s="27"/>
      <c r="CXO39" s="27"/>
      <c r="CXP39" s="27"/>
      <c r="CXQ39" s="27"/>
      <c r="CXR39" s="27"/>
      <c r="CXS39" s="27"/>
      <c r="CXT39" s="27"/>
      <c r="CXU39" s="27"/>
      <c r="CXV39" s="27"/>
      <c r="CXW39" s="27"/>
      <c r="CXX39" s="27"/>
      <c r="CXY39" s="27"/>
      <c r="CXZ39" s="27"/>
      <c r="CYA39" s="27"/>
      <c r="CYB39" s="27"/>
      <c r="CYC39" s="27"/>
      <c r="CYD39" s="27"/>
      <c r="CYE39" s="27"/>
      <c r="CYF39" s="27"/>
      <c r="CYG39" s="27"/>
      <c r="CYH39" s="27"/>
      <c r="CYI39" s="27"/>
      <c r="CYJ39" s="27"/>
      <c r="CYK39" s="27"/>
      <c r="CYL39" s="27"/>
      <c r="CYM39" s="27"/>
      <c r="CYN39" s="27"/>
      <c r="CYO39" s="27"/>
      <c r="CYP39" s="27"/>
      <c r="CYQ39" s="27"/>
      <c r="CYR39" s="27"/>
      <c r="CYS39" s="27"/>
      <c r="CYT39" s="27"/>
      <c r="CYU39" s="27"/>
      <c r="CYV39" s="27"/>
      <c r="CYW39" s="27"/>
      <c r="CYX39" s="27"/>
      <c r="CYY39" s="27"/>
      <c r="CYZ39" s="27"/>
      <c r="CZA39" s="27"/>
      <c r="CZB39" s="27"/>
      <c r="CZC39" s="27"/>
      <c r="CZD39" s="27"/>
      <c r="CZE39" s="27"/>
      <c r="CZF39" s="27"/>
      <c r="CZG39" s="27"/>
      <c r="CZH39" s="27"/>
      <c r="CZI39" s="27"/>
      <c r="CZJ39" s="27"/>
      <c r="CZK39" s="27"/>
      <c r="CZL39" s="27"/>
      <c r="CZM39" s="27"/>
      <c r="CZN39" s="27"/>
      <c r="CZO39" s="27"/>
      <c r="CZP39" s="27"/>
      <c r="CZQ39" s="27"/>
      <c r="CZR39" s="27"/>
      <c r="CZS39" s="27"/>
      <c r="CZT39" s="27"/>
      <c r="CZU39" s="27"/>
      <c r="CZV39" s="27"/>
      <c r="CZW39" s="27"/>
      <c r="CZX39" s="27"/>
      <c r="CZY39" s="27"/>
      <c r="CZZ39" s="27"/>
      <c r="DAA39" s="27"/>
      <c r="DAB39" s="27"/>
      <c r="DAC39" s="27"/>
      <c r="DAD39" s="27"/>
      <c r="DAE39" s="27"/>
      <c r="DAF39" s="27"/>
      <c r="DAG39" s="27"/>
      <c r="DAH39" s="27"/>
      <c r="DAI39" s="27"/>
      <c r="DAJ39" s="27"/>
      <c r="DAK39" s="27"/>
      <c r="DAL39" s="27"/>
      <c r="DAM39" s="27"/>
      <c r="DAN39" s="27"/>
      <c r="DAO39" s="27"/>
      <c r="DAP39" s="27"/>
      <c r="DAQ39" s="27"/>
      <c r="DAR39" s="27"/>
      <c r="DAS39" s="27"/>
      <c r="DAT39" s="27"/>
      <c r="DAU39" s="27"/>
      <c r="DAV39" s="27"/>
      <c r="DAW39" s="27"/>
      <c r="DAX39" s="27"/>
      <c r="DAY39" s="27"/>
      <c r="DAZ39" s="27"/>
      <c r="DBA39" s="27"/>
      <c r="DBB39" s="27"/>
      <c r="DBC39" s="27"/>
      <c r="DBD39" s="27"/>
      <c r="DBE39" s="27"/>
      <c r="DBF39" s="27"/>
      <c r="DBG39" s="27"/>
      <c r="DBH39" s="27"/>
      <c r="DBI39" s="27"/>
      <c r="DBJ39" s="27"/>
      <c r="DBK39" s="27"/>
      <c r="DBL39" s="27"/>
      <c r="DBM39" s="27"/>
      <c r="DBN39" s="27"/>
      <c r="DBO39" s="27"/>
      <c r="DBP39" s="27"/>
      <c r="DBQ39" s="27"/>
      <c r="DBR39" s="27"/>
      <c r="DBS39" s="27"/>
      <c r="DBT39" s="27"/>
      <c r="DBU39" s="27"/>
      <c r="DBV39" s="27"/>
      <c r="DBW39" s="27"/>
      <c r="DBX39" s="27"/>
      <c r="DBY39" s="27"/>
      <c r="DBZ39" s="27"/>
      <c r="DCA39" s="27"/>
      <c r="DCB39" s="27"/>
      <c r="DCC39" s="27"/>
      <c r="DCD39" s="27"/>
      <c r="DCE39" s="27"/>
      <c r="DCF39" s="27"/>
      <c r="DCG39" s="27"/>
      <c r="DCH39" s="27"/>
      <c r="DCI39" s="27"/>
      <c r="DCJ39" s="27"/>
      <c r="DCK39" s="27"/>
      <c r="DCL39" s="27"/>
      <c r="DCM39" s="27"/>
      <c r="DCN39" s="27"/>
      <c r="DCO39" s="27"/>
      <c r="DCP39" s="27"/>
      <c r="DCQ39" s="27"/>
      <c r="DCR39" s="27"/>
      <c r="DCS39" s="27"/>
      <c r="DCT39" s="27"/>
      <c r="DCU39" s="27"/>
      <c r="DCV39" s="27"/>
      <c r="DCW39" s="27"/>
      <c r="DCX39" s="27"/>
      <c r="DCY39" s="27"/>
      <c r="DCZ39" s="27"/>
      <c r="DDA39" s="27"/>
      <c r="DDB39" s="27"/>
      <c r="DDC39" s="27"/>
      <c r="DDD39" s="27"/>
      <c r="DDE39" s="27"/>
      <c r="DDF39" s="27"/>
      <c r="DDG39" s="27"/>
      <c r="DDH39" s="27"/>
      <c r="DDI39" s="27"/>
      <c r="DDJ39" s="27"/>
      <c r="DDK39" s="27"/>
      <c r="DDL39" s="27"/>
      <c r="DDM39" s="27"/>
      <c r="DDN39" s="27"/>
      <c r="DDO39" s="27"/>
      <c r="DDP39" s="27"/>
      <c r="DDQ39" s="27"/>
      <c r="DDR39" s="27"/>
      <c r="DDS39" s="27"/>
      <c r="DDT39" s="27"/>
      <c r="DDU39" s="27"/>
      <c r="DDV39" s="27"/>
      <c r="DDW39" s="27"/>
      <c r="DDX39" s="27"/>
      <c r="DDY39" s="27"/>
      <c r="DDZ39" s="27"/>
      <c r="DEA39" s="27"/>
      <c r="DEB39" s="27"/>
      <c r="DEC39" s="27"/>
      <c r="DED39" s="27"/>
      <c r="DEE39" s="27"/>
      <c r="DEF39" s="27"/>
      <c r="DEG39" s="27"/>
      <c r="DEH39" s="27"/>
      <c r="DEI39" s="27"/>
      <c r="DEJ39" s="27"/>
      <c r="DEK39" s="27"/>
      <c r="DEL39" s="27"/>
      <c r="DEM39" s="27"/>
      <c r="DEN39" s="27"/>
      <c r="DEO39" s="27"/>
      <c r="DEP39" s="27"/>
      <c r="DEQ39" s="27"/>
      <c r="DER39" s="27"/>
      <c r="DES39" s="27"/>
      <c r="DET39" s="27"/>
      <c r="DEU39" s="27"/>
      <c r="DEV39" s="27"/>
      <c r="DEW39" s="27"/>
      <c r="DEX39" s="27"/>
      <c r="DEY39" s="27"/>
      <c r="DEZ39" s="27"/>
      <c r="DFA39" s="27"/>
      <c r="DFB39" s="27"/>
      <c r="DFC39" s="27"/>
      <c r="DFD39" s="27"/>
      <c r="DFE39" s="27"/>
      <c r="DFF39" s="27"/>
      <c r="DFG39" s="27"/>
      <c r="DFH39" s="27"/>
      <c r="DFI39" s="27"/>
      <c r="DFJ39" s="27"/>
      <c r="DFK39" s="27"/>
      <c r="DFL39" s="27"/>
      <c r="DFM39" s="27"/>
      <c r="DFN39" s="27"/>
      <c r="DFO39" s="27"/>
      <c r="DFP39" s="27"/>
      <c r="DFQ39" s="27"/>
      <c r="DFR39" s="27"/>
      <c r="DFS39" s="27"/>
      <c r="DFT39" s="27"/>
      <c r="DFU39" s="27"/>
      <c r="DFV39" s="27"/>
      <c r="DFW39" s="27"/>
      <c r="DFX39" s="27"/>
      <c r="DFY39" s="27"/>
      <c r="DFZ39" s="27"/>
      <c r="DGA39" s="27"/>
      <c r="DGB39" s="27"/>
      <c r="DGC39" s="27"/>
      <c r="DGD39" s="27"/>
      <c r="DGE39" s="27"/>
      <c r="DGF39" s="27"/>
      <c r="DGG39" s="27"/>
      <c r="DGH39" s="27"/>
      <c r="DGI39" s="27"/>
      <c r="DGJ39" s="27"/>
      <c r="DGK39" s="27"/>
      <c r="DGL39" s="27"/>
      <c r="DGM39" s="27"/>
      <c r="DGN39" s="27"/>
      <c r="DGO39" s="27"/>
      <c r="DGP39" s="27"/>
      <c r="DGQ39" s="27"/>
      <c r="DGR39" s="27"/>
      <c r="DGS39" s="27"/>
      <c r="DGT39" s="27"/>
      <c r="DGU39" s="27"/>
      <c r="DGV39" s="27"/>
      <c r="DGW39" s="27"/>
      <c r="DGX39" s="27"/>
      <c r="DGY39" s="27"/>
      <c r="DGZ39" s="27"/>
      <c r="DHA39" s="27"/>
      <c r="DHB39" s="27"/>
      <c r="DHC39" s="27"/>
      <c r="DHD39" s="27"/>
      <c r="DHE39" s="27"/>
      <c r="DHF39" s="27"/>
      <c r="DHG39" s="27"/>
      <c r="DHH39" s="27"/>
      <c r="DHI39" s="27"/>
      <c r="DHJ39" s="27"/>
      <c r="DHK39" s="27"/>
      <c r="DHL39" s="27"/>
      <c r="DHM39" s="27"/>
      <c r="DHN39" s="27"/>
      <c r="DHO39" s="27"/>
      <c r="DHP39" s="27"/>
      <c r="DHQ39" s="27"/>
      <c r="DHR39" s="27"/>
      <c r="DHS39" s="27"/>
      <c r="DHT39" s="27"/>
      <c r="DHU39" s="27"/>
      <c r="DHV39" s="27"/>
      <c r="DHW39" s="27"/>
      <c r="DHX39" s="27"/>
      <c r="DHY39" s="27"/>
      <c r="DHZ39" s="27"/>
      <c r="DIA39" s="27"/>
      <c r="DIB39" s="27"/>
      <c r="DIC39" s="27"/>
      <c r="DID39" s="27"/>
      <c r="DIE39" s="27"/>
      <c r="DIF39" s="27"/>
      <c r="DIG39" s="27"/>
      <c r="DIH39" s="27"/>
      <c r="DII39" s="27"/>
      <c r="DIJ39" s="27"/>
      <c r="DIK39" s="27"/>
      <c r="DIL39" s="27"/>
      <c r="DIM39" s="27"/>
      <c r="DIN39" s="27"/>
      <c r="DIO39" s="27"/>
      <c r="DIP39" s="27"/>
      <c r="DIQ39" s="27"/>
      <c r="DIR39" s="27"/>
      <c r="DIS39" s="27"/>
      <c r="DIT39" s="27"/>
      <c r="DIU39" s="27"/>
      <c r="DIV39" s="27"/>
      <c r="DIW39" s="27"/>
      <c r="DIX39" s="27"/>
      <c r="DIY39" s="27"/>
      <c r="DIZ39" s="27"/>
      <c r="DJA39" s="27"/>
      <c r="DJB39" s="27"/>
      <c r="DJC39" s="27"/>
      <c r="DJD39" s="27"/>
      <c r="DJE39" s="27"/>
      <c r="DJF39" s="27"/>
      <c r="DJG39" s="27"/>
      <c r="DJH39" s="27"/>
      <c r="DJI39" s="27"/>
      <c r="DJJ39" s="27"/>
      <c r="DJK39" s="27"/>
      <c r="DJL39" s="27"/>
      <c r="DJM39" s="27"/>
      <c r="DJN39" s="27"/>
      <c r="DJO39" s="27"/>
      <c r="DJP39" s="27"/>
      <c r="DJQ39" s="27"/>
      <c r="DJR39" s="27"/>
      <c r="DJS39" s="27"/>
      <c r="DJT39" s="27"/>
      <c r="DJU39" s="27"/>
      <c r="DJV39" s="27"/>
      <c r="DJW39" s="27"/>
      <c r="DJX39" s="27"/>
      <c r="DJY39" s="27"/>
      <c r="DJZ39" s="27"/>
      <c r="DKA39" s="27"/>
      <c r="DKB39" s="27"/>
      <c r="DKC39" s="27"/>
      <c r="DKD39" s="27"/>
      <c r="DKE39" s="27"/>
      <c r="DKF39" s="27"/>
      <c r="DKG39" s="27"/>
      <c r="DKH39" s="27"/>
      <c r="DKI39" s="27"/>
      <c r="DKJ39" s="27"/>
      <c r="DKK39" s="27"/>
      <c r="DKL39" s="27"/>
      <c r="DKM39" s="27"/>
      <c r="DKN39" s="27"/>
      <c r="DKO39" s="27"/>
      <c r="DKP39" s="27"/>
      <c r="DKQ39" s="27"/>
      <c r="DKR39" s="27"/>
      <c r="DKS39" s="27"/>
      <c r="DKT39" s="27"/>
      <c r="DKU39" s="27"/>
      <c r="DKV39" s="27"/>
      <c r="DKW39" s="27"/>
      <c r="DKX39" s="27"/>
      <c r="DKY39" s="27"/>
      <c r="DKZ39" s="27"/>
      <c r="DLA39" s="27"/>
      <c r="DLB39" s="27"/>
      <c r="DLC39" s="27"/>
      <c r="DLD39" s="27"/>
      <c r="DLE39" s="27"/>
      <c r="DLF39" s="27"/>
      <c r="DLG39" s="27"/>
      <c r="DLH39" s="27"/>
      <c r="DLI39" s="27"/>
      <c r="DLJ39" s="27"/>
      <c r="DLK39" s="27"/>
      <c r="DLL39" s="27"/>
      <c r="DLM39" s="27"/>
      <c r="DLN39" s="27"/>
      <c r="DLO39" s="27"/>
      <c r="DLP39" s="27"/>
      <c r="DLQ39" s="27"/>
      <c r="DLR39" s="27"/>
      <c r="DLS39" s="27"/>
      <c r="DLT39" s="27"/>
      <c r="DLU39" s="27"/>
      <c r="DLV39" s="27"/>
      <c r="DLW39" s="27"/>
      <c r="DLX39" s="27"/>
      <c r="DLY39" s="27"/>
      <c r="DLZ39" s="27"/>
      <c r="DMA39" s="27"/>
      <c r="DMB39" s="27"/>
      <c r="DMC39" s="27"/>
      <c r="DMD39" s="27"/>
      <c r="DME39" s="27"/>
      <c r="DMF39" s="27"/>
      <c r="DMG39" s="27"/>
      <c r="DMH39" s="27"/>
      <c r="DMI39" s="27"/>
      <c r="DMJ39" s="27"/>
      <c r="DMK39" s="27"/>
      <c r="DML39" s="27"/>
      <c r="DMM39" s="27"/>
      <c r="DMN39" s="27"/>
      <c r="DMO39" s="27"/>
      <c r="DMP39" s="27"/>
      <c r="DMQ39" s="27"/>
      <c r="DMR39" s="27"/>
      <c r="DMS39" s="27"/>
      <c r="DMT39" s="27"/>
      <c r="DMU39" s="27"/>
      <c r="DMV39" s="27"/>
      <c r="DMW39" s="27"/>
      <c r="DMX39" s="27"/>
      <c r="DMY39" s="27"/>
      <c r="DMZ39" s="27"/>
      <c r="DNA39" s="27"/>
      <c r="DNB39" s="27"/>
      <c r="DNC39" s="27"/>
      <c r="DND39" s="27"/>
      <c r="DNE39" s="27"/>
      <c r="DNF39" s="27"/>
      <c r="DNG39" s="27"/>
      <c r="DNH39" s="27"/>
      <c r="DNI39" s="27"/>
      <c r="DNJ39" s="27"/>
      <c r="DNK39" s="27"/>
      <c r="DNL39" s="27"/>
      <c r="DNM39" s="27"/>
      <c r="DNN39" s="27"/>
      <c r="DNO39" s="27"/>
      <c r="DNP39" s="27"/>
      <c r="DNQ39" s="27"/>
      <c r="DNR39" s="27"/>
      <c r="DNS39" s="27"/>
      <c r="DNT39" s="27"/>
      <c r="DNU39" s="27"/>
      <c r="DNV39" s="27"/>
      <c r="DNW39" s="27"/>
      <c r="DNX39" s="27"/>
      <c r="DNY39" s="27"/>
      <c r="DNZ39" s="27"/>
      <c r="DOA39" s="27"/>
      <c r="DOB39" s="27"/>
      <c r="DOC39" s="27"/>
      <c r="DOD39" s="27"/>
      <c r="DOE39" s="27"/>
      <c r="DOF39" s="27"/>
      <c r="DOG39" s="27"/>
      <c r="DOH39" s="27"/>
      <c r="DOI39" s="27"/>
      <c r="DOJ39" s="27"/>
      <c r="DOK39" s="27"/>
      <c r="DOL39" s="27"/>
      <c r="DOM39" s="27"/>
      <c r="DON39" s="27"/>
      <c r="DOO39" s="27"/>
      <c r="DOP39" s="27"/>
      <c r="DOQ39" s="27"/>
      <c r="DOR39" s="27"/>
      <c r="DOS39" s="27"/>
      <c r="DOT39" s="27"/>
      <c r="DOU39" s="27"/>
      <c r="DOV39" s="27"/>
      <c r="DOW39" s="27"/>
      <c r="DOX39" s="27"/>
      <c r="DOY39" s="27"/>
      <c r="DOZ39" s="27"/>
      <c r="DPA39" s="27"/>
      <c r="DPB39" s="27"/>
      <c r="DPC39" s="27"/>
      <c r="DPD39" s="27"/>
      <c r="DPE39" s="27"/>
      <c r="DPF39" s="27"/>
      <c r="DPG39" s="27"/>
      <c r="DPH39" s="27"/>
      <c r="DPI39" s="27"/>
      <c r="DPJ39" s="27"/>
      <c r="DPK39" s="27"/>
      <c r="DPL39" s="27"/>
      <c r="DPM39" s="27"/>
      <c r="DPN39" s="27"/>
      <c r="DPO39" s="27"/>
      <c r="DPP39" s="27"/>
      <c r="DPQ39" s="27"/>
      <c r="DPR39" s="27"/>
      <c r="DPS39" s="27"/>
      <c r="DPT39" s="27"/>
      <c r="DPU39" s="27"/>
      <c r="DPV39" s="27"/>
      <c r="DPW39" s="27"/>
      <c r="DPX39" s="27"/>
      <c r="DPY39" s="27"/>
      <c r="DPZ39" s="27"/>
      <c r="DQA39" s="27"/>
      <c r="DQB39" s="27"/>
      <c r="DQC39" s="27"/>
      <c r="DQD39" s="27"/>
      <c r="DQE39" s="27"/>
      <c r="DQF39" s="27"/>
      <c r="DQG39" s="27"/>
      <c r="DQH39" s="27"/>
      <c r="DQI39" s="27"/>
      <c r="DQJ39" s="27"/>
      <c r="DQK39" s="27"/>
      <c r="DQL39" s="27"/>
      <c r="DQM39" s="27"/>
      <c r="DQN39" s="27"/>
      <c r="DQO39" s="27"/>
      <c r="DQP39" s="27"/>
      <c r="DQQ39" s="27"/>
      <c r="DQR39" s="27"/>
      <c r="DQS39" s="27"/>
      <c r="DQT39" s="27"/>
      <c r="DQU39" s="27"/>
      <c r="DQV39" s="27"/>
      <c r="DQW39" s="27"/>
      <c r="DQX39" s="27"/>
      <c r="DQY39" s="27"/>
      <c r="DQZ39" s="27"/>
      <c r="DRA39" s="27"/>
      <c r="DRB39" s="27"/>
      <c r="DRC39" s="27"/>
      <c r="DRD39" s="27"/>
      <c r="DRE39" s="27"/>
      <c r="DRF39" s="27"/>
      <c r="DRG39" s="27"/>
      <c r="DRH39" s="27"/>
      <c r="DRI39" s="27"/>
      <c r="DRJ39" s="27"/>
      <c r="DRK39" s="27"/>
      <c r="DRL39" s="27"/>
      <c r="DRM39" s="27"/>
      <c r="DRN39" s="27"/>
      <c r="DRO39" s="27"/>
      <c r="DRP39" s="27"/>
      <c r="DRQ39" s="27"/>
      <c r="DRR39" s="27"/>
      <c r="DRS39" s="27"/>
      <c r="DRT39" s="27"/>
      <c r="DRU39" s="27"/>
      <c r="DRV39" s="27"/>
      <c r="DRW39" s="27"/>
      <c r="DRX39" s="27"/>
      <c r="DRY39" s="27"/>
      <c r="DRZ39" s="27"/>
      <c r="DSA39" s="27"/>
      <c r="DSB39" s="27"/>
      <c r="DSC39" s="27"/>
      <c r="DSD39" s="27"/>
      <c r="DSE39" s="27"/>
      <c r="DSF39" s="27"/>
      <c r="DSG39" s="27"/>
      <c r="DSH39" s="27"/>
      <c r="DSI39" s="27"/>
      <c r="DSJ39" s="27"/>
      <c r="DSK39" s="27"/>
      <c r="DSL39" s="27"/>
      <c r="DSM39" s="27"/>
      <c r="DSN39" s="27"/>
      <c r="DSO39" s="27"/>
      <c r="DSP39" s="27"/>
      <c r="DSQ39" s="27"/>
      <c r="DSR39" s="27"/>
      <c r="DSS39" s="27"/>
      <c r="DST39" s="27"/>
      <c r="DSU39" s="27"/>
      <c r="DSV39" s="27"/>
      <c r="DSW39" s="27"/>
      <c r="DSX39" s="27"/>
      <c r="DSY39" s="27"/>
      <c r="DSZ39" s="27"/>
      <c r="DTA39" s="27"/>
      <c r="DTB39" s="27"/>
      <c r="DTC39" s="27"/>
      <c r="DTD39" s="27"/>
      <c r="DTE39" s="27"/>
      <c r="DTF39" s="27"/>
      <c r="DTG39" s="27"/>
      <c r="DTH39" s="27"/>
      <c r="DTI39" s="27"/>
      <c r="DTJ39" s="27"/>
      <c r="DTK39" s="27"/>
      <c r="DTL39" s="27"/>
      <c r="DTM39" s="27"/>
      <c r="DTN39" s="27"/>
      <c r="DTO39" s="27"/>
      <c r="DTP39" s="27"/>
      <c r="DTQ39" s="27"/>
      <c r="DTR39" s="27"/>
      <c r="DTS39" s="27"/>
      <c r="DTT39" s="27"/>
      <c r="DTU39" s="27"/>
      <c r="DTV39" s="27"/>
      <c r="DTW39" s="27"/>
      <c r="DTX39" s="27"/>
      <c r="DTY39" s="27"/>
      <c r="DTZ39" s="27"/>
      <c r="DUA39" s="27"/>
      <c r="DUB39" s="27"/>
      <c r="DUC39" s="27"/>
      <c r="DUD39" s="27"/>
      <c r="DUE39" s="27"/>
      <c r="DUF39" s="27"/>
      <c r="DUG39" s="27"/>
      <c r="DUH39" s="27"/>
      <c r="DUI39" s="27"/>
      <c r="DUJ39" s="27"/>
      <c r="DUK39" s="27"/>
      <c r="DUL39" s="27"/>
      <c r="DUM39" s="27"/>
      <c r="DUN39" s="27"/>
      <c r="DUO39" s="27"/>
      <c r="DUP39" s="27"/>
      <c r="DUQ39" s="27"/>
      <c r="DUR39" s="27"/>
      <c r="DUS39" s="27"/>
      <c r="DUT39" s="27"/>
      <c r="DUU39" s="27"/>
      <c r="DUV39" s="27"/>
      <c r="DUW39" s="27"/>
      <c r="DUX39" s="27"/>
      <c r="DUY39" s="27"/>
      <c r="DUZ39" s="27"/>
      <c r="DVA39" s="27"/>
      <c r="DVB39" s="27"/>
      <c r="DVC39" s="27"/>
      <c r="DVD39" s="27"/>
      <c r="DVE39" s="27"/>
      <c r="DVF39" s="27"/>
      <c r="DVG39" s="27"/>
      <c r="DVH39" s="27"/>
      <c r="DVI39" s="27"/>
      <c r="DVJ39" s="27"/>
      <c r="DVK39" s="27"/>
      <c r="DVL39" s="27"/>
      <c r="DVM39" s="27"/>
      <c r="DVN39" s="27"/>
      <c r="DVO39" s="27"/>
      <c r="DVP39" s="27"/>
      <c r="DVQ39" s="27"/>
      <c r="DVR39" s="27"/>
      <c r="DVS39" s="27"/>
      <c r="DVT39" s="27"/>
      <c r="DVU39" s="27"/>
      <c r="DVV39" s="27"/>
      <c r="DVW39" s="27"/>
      <c r="DVX39" s="27"/>
      <c r="DVY39" s="27"/>
      <c r="DVZ39" s="27"/>
      <c r="DWA39" s="27"/>
      <c r="DWB39" s="27"/>
      <c r="DWC39" s="27"/>
      <c r="DWD39" s="27"/>
      <c r="DWE39" s="27"/>
      <c r="DWF39" s="27"/>
      <c r="DWG39" s="27"/>
      <c r="DWH39" s="27"/>
      <c r="DWI39" s="27"/>
      <c r="DWJ39" s="27"/>
      <c r="DWK39" s="27"/>
      <c r="DWL39" s="27"/>
      <c r="DWM39" s="27"/>
      <c r="DWN39" s="27"/>
      <c r="DWO39" s="27"/>
      <c r="DWP39" s="27"/>
      <c r="DWQ39" s="27"/>
      <c r="DWR39" s="27"/>
      <c r="DWS39" s="27"/>
      <c r="DWT39" s="27"/>
      <c r="DWU39" s="27"/>
      <c r="DWV39" s="27"/>
      <c r="DWW39" s="27"/>
      <c r="DWX39" s="27"/>
      <c r="DWY39" s="27"/>
      <c r="DWZ39" s="27"/>
      <c r="DXA39" s="27"/>
      <c r="DXB39" s="27"/>
      <c r="DXC39" s="27"/>
      <c r="DXD39" s="27"/>
      <c r="DXE39" s="27"/>
      <c r="DXF39" s="27"/>
      <c r="DXG39" s="27"/>
      <c r="DXH39" s="27"/>
      <c r="DXI39" s="27"/>
      <c r="DXJ39" s="27"/>
      <c r="DXK39" s="27"/>
      <c r="DXL39" s="27"/>
      <c r="DXM39" s="27"/>
      <c r="DXN39" s="27"/>
      <c r="DXO39" s="27"/>
      <c r="DXP39" s="27"/>
      <c r="DXQ39" s="27"/>
      <c r="DXR39" s="27"/>
      <c r="DXS39" s="27"/>
      <c r="DXT39" s="27"/>
      <c r="DXU39" s="27"/>
      <c r="DXV39" s="27"/>
      <c r="DXW39" s="27"/>
      <c r="DXX39" s="27"/>
      <c r="DXY39" s="27"/>
      <c r="DXZ39" s="27"/>
      <c r="DYA39" s="27"/>
      <c r="DYB39" s="27"/>
      <c r="DYC39" s="27"/>
      <c r="DYD39" s="27"/>
      <c r="DYE39" s="27"/>
      <c r="DYF39" s="27"/>
      <c r="DYG39" s="27"/>
      <c r="DYH39" s="27"/>
      <c r="DYI39" s="27"/>
      <c r="DYJ39" s="27"/>
      <c r="DYK39" s="27"/>
      <c r="DYL39" s="27"/>
      <c r="DYM39" s="27"/>
      <c r="DYN39" s="27"/>
      <c r="DYO39" s="27"/>
      <c r="DYP39" s="27"/>
      <c r="DYQ39" s="27"/>
      <c r="DYR39" s="27"/>
      <c r="DYS39" s="27"/>
      <c r="DYT39" s="27"/>
      <c r="DYU39" s="27"/>
      <c r="DYV39" s="27"/>
      <c r="DYW39" s="27"/>
      <c r="DYX39" s="27"/>
      <c r="DYY39" s="27"/>
      <c r="DYZ39" s="27"/>
      <c r="DZA39" s="27"/>
      <c r="DZB39" s="27"/>
      <c r="DZC39" s="27"/>
      <c r="DZD39" s="27"/>
      <c r="DZE39" s="27"/>
      <c r="DZF39" s="27"/>
      <c r="DZG39" s="27"/>
      <c r="DZH39" s="27"/>
      <c r="DZI39" s="27"/>
      <c r="DZJ39" s="27"/>
      <c r="DZK39" s="27"/>
      <c r="DZL39" s="27"/>
      <c r="DZM39" s="27"/>
      <c r="DZN39" s="27"/>
      <c r="DZO39" s="27"/>
      <c r="DZP39" s="27"/>
      <c r="DZQ39" s="27"/>
      <c r="DZR39" s="27"/>
      <c r="DZS39" s="27"/>
      <c r="DZT39" s="27"/>
      <c r="DZU39" s="27"/>
      <c r="DZV39" s="27"/>
      <c r="DZW39" s="27"/>
      <c r="DZX39" s="27"/>
      <c r="DZY39" s="27"/>
      <c r="DZZ39" s="27"/>
      <c r="EAA39" s="27"/>
      <c r="EAB39" s="27"/>
      <c r="EAC39" s="27"/>
      <c r="EAD39" s="27"/>
      <c r="EAE39" s="27"/>
      <c r="EAF39" s="27"/>
      <c r="EAG39" s="27"/>
      <c r="EAH39" s="27"/>
      <c r="EAI39" s="27"/>
      <c r="EAJ39" s="27"/>
      <c r="EAK39" s="27"/>
      <c r="EAL39" s="27"/>
      <c r="EAM39" s="27"/>
      <c r="EAN39" s="27"/>
      <c r="EAO39" s="27"/>
      <c r="EAP39" s="27"/>
      <c r="EAQ39" s="27"/>
      <c r="EAR39" s="27"/>
      <c r="EAS39" s="27"/>
      <c r="EAT39" s="27"/>
      <c r="EAU39" s="27"/>
      <c r="EAV39" s="27"/>
      <c r="EAW39" s="27"/>
      <c r="EAX39" s="27"/>
      <c r="EAY39" s="27"/>
      <c r="EAZ39" s="27"/>
      <c r="EBA39" s="27"/>
      <c r="EBB39" s="27"/>
      <c r="EBC39" s="27"/>
      <c r="EBD39" s="27"/>
      <c r="EBE39" s="27"/>
      <c r="EBF39" s="27"/>
      <c r="EBG39" s="27"/>
      <c r="EBH39" s="27"/>
      <c r="EBI39" s="27"/>
      <c r="EBJ39" s="27"/>
      <c r="EBK39" s="27"/>
      <c r="EBL39" s="27"/>
      <c r="EBM39" s="27"/>
      <c r="EBN39" s="27"/>
      <c r="EBO39" s="27"/>
      <c r="EBP39" s="27"/>
      <c r="EBQ39" s="27"/>
      <c r="EBR39" s="27"/>
      <c r="EBS39" s="27"/>
      <c r="EBT39" s="27"/>
      <c r="EBU39" s="27"/>
      <c r="EBV39" s="27"/>
      <c r="EBW39" s="27"/>
      <c r="EBX39" s="27"/>
      <c r="EBY39" s="27"/>
      <c r="EBZ39" s="27"/>
      <c r="ECA39" s="27"/>
      <c r="ECB39" s="27"/>
      <c r="ECC39" s="27"/>
      <c r="ECD39" s="27"/>
      <c r="ECE39" s="27"/>
      <c r="ECF39" s="27"/>
      <c r="ECG39" s="27"/>
      <c r="ECH39" s="27"/>
      <c r="ECI39" s="27"/>
      <c r="ECJ39" s="27"/>
      <c r="ECK39" s="27"/>
      <c r="ECL39" s="27"/>
      <c r="ECM39" s="27"/>
      <c r="ECN39" s="27"/>
      <c r="ECO39" s="27"/>
      <c r="ECP39" s="27"/>
      <c r="ECQ39" s="27"/>
      <c r="ECR39" s="27"/>
      <c r="ECS39" s="27"/>
      <c r="ECT39" s="27"/>
      <c r="ECU39" s="27"/>
      <c r="ECV39" s="27"/>
      <c r="ECW39" s="27"/>
      <c r="ECX39" s="27"/>
      <c r="ECY39" s="27"/>
      <c r="ECZ39" s="27"/>
      <c r="EDA39" s="27"/>
      <c r="EDB39" s="27"/>
      <c r="EDC39" s="27"/>
      <c r="EDD39" s="27"/>
      <c r="EDE39" s="27"/>
      <c r="EDF39" s="27"/>
      <c r="EDG39" s="27"/>
      <c r="EDH39" s="27"/>
      <c r="EDI39" s="27"/>
      <c r="EDJ39" s="27"/>
      <c r="EDK39" s="27"/>
      <c r="EDL39" s="27"/>
      <c r="EDM39" s="27"/>
      <c r="EDN39" s="27"/>
      <c r="EDO39" s="27"/>
      <c r="EDP39" s="27"/>
      <c r="EDQ39" s="27"/>
      <c r="EDR39" s="27"/>
      <c r="EDS39" s="27"/>
      <c r="EDT39" s="27"/>
      <c r="EDU39" s="27"/>
      <c r="EDV39" s="27"/>
      <c r="EDW39" s="27"/>
      <c r="EDX39" s="27"/>
      <c r="EDY39" s="27"/>
      <c r="EDZ39" s="27"/>
      <c r="EEA39" s="27"/>
      <c r="EEB39" s="27"/>
      <c r="EEC39" s="27"/>
      <c r="EED39" s="27"/>
      <c r="EEE39" s="27"/>
      <c r="EEF39" s="27"/>
      <c r="EEG39" s="27"/>
      <c r="EEH39" s="27"/>
      <c r="EEI39" s="27"/>
      <c r="EEJ39" s="27"/>
      <c r="EEK39" s="27"/>
      <c r="EEL39" s="27"/>
      <c r="EEM39" s="27"/>
      <c r="EEN39" s="27"/>
      <c r="EEO39" s="27"/>
      <c r="EEP39" s="27"/>
      <c r="EEQ39" s="27"/>
      <c r="EER39" s="27"/>
      <c r="EES39" s="27"/>
      <c r="EET39" s="27"/>
      <c r="EEU39" s="27"/>
      <c r="EEV39" s="27"/>
      <c r="EEW39" s="27"/>
      <c r="EEX39" s="27"/>
      <c r="EEY39" s="27"/>
      <c r="EEZ39" s="27"/>
      <c r="EFA39" s="27"/>
      <c r="EFB39" s="27"/>
      <c r="EFC39" s="27"/>
      <c r="EFD39" s="27"/>
      <c r="EFE39" s="27"/>
      <c r="EFF39" s="27"/>
      <c r="EFG39" s="27"/>
      <c r="EFH39" s="27"/>
      <c r="EFI39" s="27"/>
      <c r="EFJ39" s="27"/>
      <c r="EFK39" s="27"/>
      <c r="EFL39" s="27"/>
      <c r="EFM39" s="27"/>
      <c r="EFN39" s="27"/>
      <c r="EFO39" s="27"/>
      <c r="EFP39" s="27"/>
      <c r="EFQ39" s="27"/>
      <c r="EFR39" s="27"/>
      <c r="EFS39" s="27"/>
      <c r="EFT39" s="27"/>
      <c r="EFU39" s="27"/>
      <c r="EFV39" s="27"/>
      <c r="EFW39" s="27"/>
      <c r="EFX39" s="27"/>
      <c r="EFY39" s="27"/>
      <c r="EFZ39" s="27"/>
      <c r="EGA39" s="27"/>
      <c r="EGB39" s="27"/>
      <c r="EGC39" s="27"/>
      <c r="EGD39" s="27"/>
      <c r="EGE39" s="27"/>
      <c r="EGF39" s="27"/>
      <c r="EGG39" s="27"/>
      <c r="EGH39" s="27"/>
      <c r="EGI39" s="27"/>
      <c r="EGJ39" s="27"/>
      <c r="EGK39" s="27"/>
      <c r="EGL39" s="27"/>
      <c r="EGM39" s="27"/>
      <c r="EGN39" s="27"/>
      <c r="EGO39" s="27"/>
      <c r="EGP39" s="27"/>
      <c r="EGQ39" s="27"/>
      <c r="EGR39" s="27"/>
      <c r="EGS39" s="27"/>
      <c r="EGT39" s="27"/>
      <c r="EGU39" s="27"/>
      <c r="EGV39" s="27"/>
      <c r="EGW39" s="27"/>
      <c r="EGX39" s="27"/>
      <c r="EGY39" s="27"/>
      <c r="EGZ39" s="27"/>
      <c r="EHA39" s="27"/>
      <c r="EHB39" s="27"/>
      <c r="EHC39" s="27"/>
      <c r="EHD39" s="27"/>
      <c r="EHE39" s="27"/>
      <c r="EHF39" s="27"/>
      <c r="EHG39" s="27"/>
      <c r="EHH39" s="27"/>
      <c r="EHI39" s="27"/>
      <c r="EHJ39" s="27"/>
      <c r="EHK39" s="27"/>
      <c r="EHL39" s="27"/>
      <c r="EHM39" s="27"/>
      <c r="EHN39" s="27"/>
      <c r="EHO39" s="27"/>
      <c r="EHP39" s="27"/>
      <c r="EHQ39" s="27"/>
      <c r="EHR39" s="27"/>
      <c r="EHS39" s="27"/>
      <c r="EHT39" s="27"/>
      <c r="EHU39" s="27"/>
      <c r="EHV39" s="27"/>
      <c r="EHW39" s="27"/>
      <c r="EHX39" s="27"/>
      <c r="EHY39" s="27"/>
      <c r="EHZ39" s="27"/>
      <c r="EIA39" s="27"/>
      <c r="EIB39" s="27"/>
      <c r="EIC39" s="27"/>
      <c r="EID39" s="27"/>
      <c r="EIE39" s="27"/>
      <c r="EIF39" s="27"/>
      <c r="EIG39" s="27"/>
      <c r="EIH39" s="27"/>
      <c r="EII39" s="27"/>
      <c r="EIJ39" s="27"/>
      <c r="EIK39" s="27"/>
      <c r="EIL39" s="27"/>
      <c r="EIM39" s="27"/>
      <c r="EIN39" s="27"/>
      <c r="EIO39" s="27"/>
      <c r="EIP39" s="27"/>
      <c r="EIQ39" s="27"/>
      <c r="EIR39" s="27"/>
      <c r="EIS39" s="27"/>
      <c r="EIT39" s="27"/>
      <c r="EIU39" s="27"/>
      <c r="EIV39" s="27"/>
      <c r="EIW39" s="27"/>
      <c r="EIX39" s="27"/>
      <c r="EIY39" s="27"/>
      <c r="EIZ39" s="27"/>
      <c r="EJA39" s="27"/>
      <c r="EJB39" s="27"/>
      <c r="EJC39" s="27"/>
      <c r="EJD39" s="27"/>
      <c r="EJE39" s="27"/>
      <c r="EJF39" s="27"/>
      <c r="EJG39" s="27"/>
      <c r="EJH39" s="27"/>
      <c r="EJI39" s="27"/>
      <c r="EJJ39" s="27"/>
      <c r="EJK39" s="27"/>
      <c r="EJL39" s="27"/>
      <c r="EJM39" s="27"/>
      <c r="EJN39" s="27"/>
      <c r="EJO39" s="27"/>
      <c r="EJP39" s="27"/>
      <c r="EJQ39" s="27"/>
      <c r="EJR39" s="27"/>
      <c r="EJS39" s="27"/>
      <c r="EJT39" s="27"/>
      <c r="EJU39" s="27"/>
      <c r="EJV39" s="27"/>
      <c r="EJW39" s="27"/>
      <c r="EJX39" s="27"/>
      <c r="EJY39" s="27"/>
      <c r="EJZ39" s="27"/>
      <c r="EKA39" s="27"/>
      <c r="EKB39" s="27"/>
      <c r="EKC39" s="27"/>
      <c r="EKD39" s="27"/>
      <c r="EKE39" s="27"/>
      <c r="EKF39" s="27"/>
      <c r="EKG39" s="27"/>
      <c r="EKH39" s="27"/>
      <c r="EKI39" s="27"/>
      <c r="EKJ39" s="27"/>
      <c r="EKK39" s="27"/>
      <c r="EKL39" s="27"/>
      <c r="EKM39" s="27"/>
      <c r="EKN39" s="27"/>
      <c r="EKO39" s="27"/>
      <c r="EKP39" s="27"/>
      <c r="EKQ39" s="27"/>
      <c r="EKR39" s="27"/>
      <c r="EKS39" s="27"/>
      <c r="EKT39" s="27"/>
      <c r="EKU39" s="27"/>
      <c r="EKV39" s="27"/>
      <c r="EKW39" s="27"/>
      <c r="EKX39" s="27"/>
      <c r="EKY39" s="27"/>
      <c r="EKZ39" s="27"/>
      <c r="ELA39" s="27"/>
      <c r="ELB39" s="27"/>
      <c r="ELC39" s="27"/>
      <c r="ELD39" s="27"/>
      <c r="ELE39" s="27"/>
      <c r="ELF39" s="27"/>
      <c r="ELG39" s="27"/>
      <c r="ELH39" s="27"/>
      <c r="ELI39" s="27"/>
      <c r="ELJ39" s="27"/>
      <c r="ELK39" s="27"/>
      <c r="ELL39" s="27"/>
      <c r="ELM39" s="27"/>
      <c r="ELN39" s="27"/>
      <c r="ELO39" s="27"/>
      <c r="ELP39" s="27"/>
      <c r="ELQ39" s="27"/>
      <c r="ELR39" s="27"/>
      <c r="ELS39" s="27"/>
      <c r="ELT39" s="27"/>
      <c r="ELU39" s="27"/>
      <c r="ELV39" s="27"/>
      <c r="ELW39" s="27"/>
      <c r="ELX39" s="27"/>
      <c r="ELY39" s="27"/>
      <c r="ELZ39" s="27"/>
      <c r="EMA39" s="27"/>
      <c r="EMB39" s="27"/>
      <c r="EMC39" s="27"/>
      <c r="EMD39" s="27"/>
      <c r="EME39" s="27"/>
      <c r="EMF39" s="27"/>
      <c r="EMG39" s="27"/>
      <c r="EMH39" s="27"/>
      <c r="EMI39" s="27"/>
      <c r="EMJ39" s="27"/>
      <c r="EMK39" s="27"/>
      <c r="EML39" s="27"/>
      <c r="EMM39" s="27"/>
      <c r="EMN39" s="27"/>
      <c r="EMO39" s="27"/>
      <c r="EMP39" s="27"/>
      <c r="EMQ39" s="27"/>
      <c r="EMR39" s="27"/>
      <c r="EMS39" s="27"/>
      <c r="EMT39" s="27"/>
      <c r="EMU39" s="27"/>
      <c r="EMV39" s="27"/>
      <c r="EMW39" s="27"/>
      <c r="EMX39" s="27"/>
      <c r="EMY39" s="27"/>
      <c r="EMZ39" s="27"/>
      <c r="ENA39" s="27"/>
      <c r="ENB39" s="27"/>
      <c r="ENC39" s="27"/>
      <c r="END39" s="27"/>
      <c r="ENE39" s="27"/>
      <c r="ENF39" s="27"/>
      <c r="ENG39" s="27"/>
      <c r="ENH39" s="27"/>
      <c r="ENI39" s="27"/>
      <c r="ENJ39" s="27"/>
      <c r="ENK39" s="27"/>
      <c r="ENL39" s="27"/>
      <c r="ENM39" s="27"/>
      <c r="ENN39" s="27"/>
      <c r="ENO39" s="27"/>
      <c r="ENP39" s="27"/>
      <c r="ENQ39" s="27"/>
      <c r="ENR39" s="27"/>
      <c r="ENS39" s="27"/>
      <c r="ENT39" s="27"/>
      <c r="ENU39" s="27"/>
      <c r="ENV39" s="27"/>
      <c r="ENW39" s="27"/>
      <c r="ENX39" s="27"/>
      <c r="ENY39" s="27"/>
      <c r="ENZ39" s="27"/>
      <c r="EOA39" s="27"/>
      <c r="EOB39" s="27"/>
      <c r="EOC39" s="27"/>
      <c r="EOD39" s="27"/>
      <c r="EOE39" s="27"/>
      <c r="EOF39" s="27"/>
      <c r="EOG39" s="27"/>
      <c r="EOH39" s="27"/>
      <c r="EOI39" s="27"/>
      <c r="EOJ39" s="27"/>
      <c r="EOK39" s="27"/>
      <c r="EOL39" s="27"/>
      <c r="EOM39" s="27"/>
      <c r="EON39" s="27"/>
      <c r="EOO39" s="27"/>
      <c r="EOP39" s="27"/>
      <c r="EOQ39" s="27"/>
      <c r="EOR39" s="27"/>
      <c r="EOS39" s="27"/>
      <c r="EOT39" s="27"/>
      <c r="EOU39" s="27"/>
      <c r="EOV39" s="27"/>
      <c r="EOW39" s="27"/>
      <c r="EOX39" s="27"/>
      <c r="EOY39" s="27"/>
      <c r="EOZ39" s="27"/>
      <c r="EPA39" s="27"/>
      <c r="EPB39" s="27"/>
      <c r="EPC39" s="27"/>
      <c r="EPD39" s="27"/>
      <c r="EPE39" s="27"/>
      <c r="EPF39" s="27"/>
      <c r="EPG39" s="27"/>
      <c r="EPH39" s="27"/>
      <c r="EPI39" s="27"/>
      <c r="EPJ39" s="27"/>
      <c r="EPK39" s="27"/>
      <c r="EPL39" s="27"/>
      <c r="EPM39" s="27"/>
      <c r="EPN39" s="27"/>
      <c r="EPO39" s="27"/>
      <c r="EPP39" s="27"/>
      <c r="EPQ39" s="27"/>
      <c r="EPR39" s="27"/>
      <c r="EPS39" s="27"/>
      <c r="EPT39" s="27"/>
      <c r="EPU39" s="27"/>
      <c r="EPV39" s="27"/>
      <c r="EPW39" s="27"/>
      <c r="EPX39" s="27"/>
      <c r="EPY39" s="27"/>
      <c r="EPZ39" s="27"/>
      <c r="EQA39" s="27"/>
      <c r="EQB39" s="27"/>
      <c r="EQC39" s="27"/>
      <c r="EQD39" s="27"/>
      <c r="EQE39" s="27"/>
      <c r="EQF39" s="27"/>
      <c r="EQG39" s="27"/>
      <c r="EQH39" s="27"/>
      <c r="EQI39" s="27"/>
      <c r="EQJ39" s="27"/>
      <c r="EQK39" s="27"/>
      <c r="EQL39" s="27"/>
      <c r="EQM39" s="27"/>
      <c r="EQN39" s="27"/>
      <c r="EQO39" s="27"/>
      <c r="EQP39" s="27"/>
      <c r="EQQ39" s="27"/>
      <c r="EQR39" s="27"/>
      <c r="EQS39" s="27"/>
      <c r="EQT39" s="27"/>
      <c r="EQU39" s="27"/>
      <c r="EQV39" s="27"/>
      <c r="EQW39" s="27"/>
      <c r="EQX39" s="27"/>
      <c r="EQY39" s="27"/>
      <c r="EQZ39" s="27"/>
      <c r="ERA39" s="27"/>
      <c r="ERB39" s="27"/>
      <c r="ERC39" s="27"/>
      <c r="ERD39" s="27"/>
      <c r="ERE39" s="27"/>
      <c r="ERF39" s="27"/>
      <c r="ERG39" s="27"/>
      <c r="ERH39" s="27"/>
      <c r="ERI39" s="27"/>
      <c r="ERJ39" s="27"/>
      <c r="ERK39" s="27"/>
      <c r="ERL39" s="27"/>
      <c r="ERM39" s="27"/>
      <c r="ERN39" s="27"/>
      <c r="ERO39" s="27"/>
      <c r="ERP39" s="27"/>
      <c r="ERQ39" s="27"/>
      <c r="ERR39" s="27"/>
      <c r="ERS39" s="27"/>
      <c r="ERT39" s="27"/>
      <c r="ERU39" s="27"/>
      <c r="ERV39" s="27"/>
      <c r="ERW39" s="27"/>
      <c r="ERX39" s="27"/>
      <c r="ERY39" s="27"/>
      <c r="ERZ39" s="27"/>
      <c r="ESA39" s="27"/>
      <c r="ESB39" s="27"/>
      <c r="ESC39" s="27"/>
      <c r="ESD39" s="27"/>
      <c r="ESE39" s="27"/>
      <c r="ESF39" s="27"/>
      <c r="ESG39" s="27"/>
      <c r="ESH39" s="27"/>
      <c r="ESI39" s="27"/>
      <c r="ESJ39" s="27"/>
      <c r="ESK39" s="27"/>
      <c r="ESL39" s="27"/>
      <c r="ESM39" s="27"/>
      <c r="ESN39" s="27"/>
      <c r="ESO39" s="27"/>
      <c r="ESP39" s="27"/>
      <c r="ESQ39" s="27"/>
      <c r="ESR39" s="27"/>
      <c r="ESS39" s="27"/>
      <c r="EST39" s="27"/>
      <c r="ESU39" s="27"/>
      <c r="ESV39" s="27"/>
      <c r="ESW39" s="27"/>
      <c r="ESX39" s="27"/>
      <c r="ESY39" s="27"/>
      <c r="ESZ39" s="27"/>
      <c r="ETA39" s="27"/>
      <c r="ETB39" s="27"/>
      <c r="ETC39" s="27"/>
      <c r="ETD39" s="27"/>
      <c r="ETE39" s="27"/>
      <c r="ETF39" s="27"/>
      <c r="ETG39" s="27"/>
      <c r="ETH39" s="27"/>
      <c r="ETI39" s="27"/>
      <c r="ETJ39" s="27"/>
      <c r="ETK39" s="27"/>
      <c r="ETL39" s="27"/>
      <c r="ETM39" s="27"/>
      <c r="ETN39" s="27"/>
      <c r="ETO39" s="27"/>
      <c r="ETP39" s="27"/>
      <c r="ETQ39" s="27"/>
      <c r="ETR39" s="27"/>
      <c r="ETS39" s="27"/>
      <c r="ETT39" s="27"/>
      <c r="ETU39" s="27"/>
      <c r="ETV39" s="27"/>
      <c r="ETW39" s="27"/>
      <c r="ETX39" s="27"/>
      <c r="ETY39" s="27"/>
      <c r="ETZ39" s="27"/>
      <c r="EUA39" s="27"/>
      <c r="EUB39" s="27"/>
      <c r="EUC39" s="27"/>
      <c r="EUD39" s="27"/>
      <c r="EUE39" s="27"/>
      <c r="EUF39" s="27"/>
      <c r="EUG39" s="27"/>
      <c r="EUH39" s="27"/>
      <c r="EUI39" s="27"/>
      <c r="EUJ39" s="27"/>
      <c r="EUK39" s="27"/>
      <c r="EUL39" s="27"/>
      <c r="EUM39" s="27"/>
      <c r="EUN39" s="27"/>
      <c r="EUO39" s="27"/>
      <c r="EUP39" s="27"/>
      <c r="EUQ39" s="27"/>
      <c r="EUR39" s="27"/>
      <c r="EUS39" s="27"/>
      <c r="EUT39" s="27"/>
      <c r="EUU39" s="27"/>
      <c r="EUV39" s="27"/>
      <c r="EUW39" s="27"/>
      <c r="EUX39" s="27"/>
      <c r="EUY39" s="27"/>
      <c r="EUZ39" s="27"/>
      <c r="EVA39" s="27"/>
      <c r="EVB39" s="27"/>
      <c r="EVC39" s="27"/>
      <c r="EVD39" s="27"/>
      <c r="EVE39" s="27"/>
      <c r="EVF39" s="27"/>
      <c r="EVG39" s="27"/>
      <c r="EVH39" s="27"/>
      <c r="EVI39" s="27"/>
      <c r="EVJ39" s="27"/>
      <c r="EVK39" s="27"/>
      <c r="EVL39" s="27"/>
      <c r="EVM39" s="27"/>
      <c r="EVN39" s="27"/>
      <c r="EVO39" s="27"/>
      <c r="EVP39" s="27"/>
      <c r="EVQ39" s="27"/>
      <c r="EVR39" s="27"/>
      <c r="EVS39" s="27"/>
      <c r="EVT39" s="27"/>
      <c r="EVU39" s="27"/>
      <c r="EVV39" s="27"/>
      <c r="EVW39" s="27"/>
      <c r="EVX39" s="27"/>
      <c r="EVY39" s="27"/>
      <c r="EVZ39" s="27"/>
      <c r="EWA39" s="27"/>
      <c r="EWB39" s="27"/>
      <c r="EWC39" s="27"/>
      <c r="EWD39" s="27"/>
      <c r="EWE39" s="27"/>
      <c r="EWF39" s="27"/>
      <c r="EWG39" s="27"/>
      <c r="EWH39" s="27"/>
      <c r="EWI39" s="27"/>
      <c r="EWJ39" s="27"/>
      <c r="EWK39" s="27"/>
      <c r="EWL39" s="27"/>
      <c r="EWM39" s="27"/>
      <c r="EWN39" s="27"/>
      <c r="EWO39" s="27"/>
      <c r="EWP39" s="27"/>
      <c r="EWQ39" s="27"/>
      <c r="EWR39" s="27"/>
      <c r="EWS39" s="27"/>
      <c r="EWT39" s="27"/>
      <c r="EWU39" s="27"/>
      <c r="EWV39" s="27"/>
      <c r="EWW39" s="27"/>
      <c r="EWX39" s="27"/>
      <c r="EWY39" s="27"/>
      <c r="EWZ39" s="27"/>
      <c r="EXA39" s="27"/>
      <c r="EXB39" s="27"/>
      <c r="EXC39" s="27"/>
      <c r="EXD39" s="27"/>
      <c r="EXE39" s="27"/>
      <c r="EXF39" s="27"/>
      <c r="EXG39" s="27"/>
      <c r="EXH39" s="27"/>
      <c r="EXI39" s="27"/>
      <c r="EXJ39" s="27"/>
      <c r="EXK39" s="27"/>
      <c r="EXL39" s="27"/>
      <c r="EXM39" s="27"/>
      <c r="EXN39" s="27"/>
      <c r="EXO39" s="27"/>
      <c r="EXP39" s="27"/>
      <c r="EXQ39" s="27"/>
      <c r="EXR39" s="27"/>
      <c r="EXS39" s="27"/>
      <c r="EXT39" s="27"/>
      <c r="EXU39" s="27"/>
      <c r="EXV39" s="27"/>
      <c r="EXW39" s="27"/>
      <c r="EXX39" s="27"/>
      <c r="EXY39" s="27"/>
      <c r="EXZ39" s="27"/>
      <c r="EYA39" s="27"/>
      <c r="EYB39" s="27"/>
      <c r="EYC39" s="27"/>
      <c r="EYD39" s="27"/>
      <c r="EYE39" s="27"/>
      <c r="EYF39" s="27"/>
      <c r="EYG39" s="27"/>
      <c r="EYH39" s="27"/>
      <c r="EYI39" s="27"/>
      <c r="EYJ39" s="27"/>
      <c r="EYK39" s="27"/>
      <c r="EYL39" s="27"/>
      <c r="EYM39" s="27"/>
      <c r="EYN39" s="27"/>
      <c r="EYO39" s="27"/>
      <c r="EYP39" s="27"/>
      <c r="EYQ39" s="27"/>
      <c r="EYR39" s="27"/>
      <c r="EYS39" s="27"/>
      <c r="EYT39" s="27"/>
      <c r="EYU39" s="27"/>
      <c r="EYV39" s="27"/>
      <c r="EYW39" s="27"/>
      <c r="EYX39" s="27"/>
      <c r="EYY39" s="27"/>
      <c r="EYZ39" s="27"/>
      <c r="EZA39" s="27"/>
      <c r="EZB39" s="27"/>
      <c r="EZC39" s="27"/>
      <c r="EZD39" s="27"/>
      <c r="EZE39" s="27"/>
      <c r="EZF39" s="27"/>
      <c r="EZG39" s="27"/>
      <c r="EZH39" s="27"/>
      <c r="EZI39" s="27"/>
      <c r="EZJ39" s="27"/>
      <c r="EZK39" s="27"/>
      <c r="EZL39" s="27"/>
      <c r="EZM39" s="27"/>
      <c r="EZN39" s="27"/>
      <c r="EZO39" s="27"/>
      <c r="EZP39" s="27"/>
      <c r="EZQ39" s="27"/>
      <c r="EZR39" s="27"/>
      <c r="EZS39" s="27"/>
      <c r="EZT39" s="27"/>
      <c r="EZU39" s="27"/>
      <c r="EZV39" s="27"/>
      <c r="EZW39" s="27"/>
      <c r="EZX39" s="27"/>
      <c r="EZY39" s="27"/>
      <c r="EZZ39" s="27"/>
      <c r="FAA39" s="27"/>
      <c r="FAB39" s="27"/>
      <c r="FAC39" s="27"/>
      <c r="FAD39" s="27"/>
      <c r="FAE39" s="27"/>
      <c r="FAF39" s="27"/>
      <c r="FAG39" s="27"/>
      <c r="FAH39" s="27"/>
      <c r="FAI39" s="27"/>
      <c r="FAJ39" s="27"/>
      <c r="FAK39" s="27"/>
      <c r="FAL39" s="27"/>
      <c r="FAM39" s="27"/>
      <c r="FAN39" s="27"/>
      <c r="FAO39" s="27"/>
      <c r="FAP39" s="27"/>
      <c r="FAQ39" s="27"/>
      <c r="FAR39" s="27"/>
      <c r="FAS39" s="27"/>
      <c r="FAT39" s="27"/>
      <c r="FAU39" s="27"/>
      <c r="FAV39" s="27"/>
      <c r="FAW39" s="27"/>
      <c r="FAX39" s="27"/>
      <c r="FAY39" s="27"/>
      <c r="FAZ39" s="27"/>
      <c r="FBA39" s="27"/>
      <c r="FBB39" s="27"/>
      <c r="FBC39" s="27"/>
      <c r="FBD39" s="27"/>
      <c r="FBE39" s="27"/>
      <c r="FBF39" s="27"/>
      <c r="FBG39" s="27"/>
      <c r="FBH39" s="27"/>
      <c r="FBI39" s="27"/>
      <c r="FBJ39" s="27"/>
      <c r="FBK39" s="27"/>
      <c r="FBL39" s="27"/>
      <c r="FBM39" s="27"/>
      <c r="FBN39" s="27"/>
      <c r="FBO39" s="27"/>
      <c r="FBP39" s="27"/>
      <c r="FBQ39" s="27"/>
      <c r="FBR39" s="27"/>
      <c r="FBS39" s="27"/>
      <c r="FBT39" s="27"/>
      <c r="FBU39" s="27"/>
      <c r="FBV39" s="27"/>
      <c r="FBW39" s="27"/>
      <c r="FBX39" s="27"/>
      <c r="FBY39" s="27"/>
      <c r="FBZ39" s="27"/>
      <c r="FCA39" s="27"/>
      <c r="FCB39" s="27"/>
      <c r="FCC39" s="27"/>
      <c r="FCD39" s="27"/>
      <c r="FCE39" s="27"/>
      <c r="FCF39" s="27"/>
      <c r="FCG39" s="27"/>
      <c r="FCH39" s="27"/>
      <c r="FCI39" s="27"/>
      <c r="FCJ39" s="27"/>
      <c r="FCK39" s="27"/>
      <c r="FCL39" s="27"/>
      <c r="FCM39" s="27"/>
      <c r="FCN39" s="27"/>
      <c r="FCO39" s="27"/>
      <c r="FCP39" s="27"/>
      <c r="FCQ39" s="27"/>
      <c r="FCR39" s="27"/>
      <c r="FCS39" s="27"/>
      <c r="FCT39" s="27"/>
      <c r="FCU39" s="27"/>
      <c r="FCV39" s="27"/>
      <c r="FCW39" s="27"/>
      <c r="FCX39" s="27"/>
      <c r="FCY39" s="27"/>
      <c r="FCZ39" s="27"/>
      <c r="FDA39" s="27"/>
      <c r="FDB39" s="27"/>
      <c r="FDC39" s="27"/>
      <c r="FDD39" s="27"/>
      <c r="FDE39" s="27"/>
      <c r="FDF39" s="27"/>
      <c r="FDG39" s="27"/>
      <c r="FDH39" s="27"/>
      <c r="FDI39" s="27"/>
      <c r="FDJ39" s="27"/>
      <c r="FDK39" s="27"/>
      <c r="FDL39" s="27"/>
      <c r="FDM39" s="27"/>
      <c r="FDN39" s="27"/>
      <c r="FDO39" s="27"/>
      <c r="FDP39" s="27"/>
      <c r="FDQ39" s="27"/>
      <c r="FDR39" s="27"/>
      <c r="FDS39" s="27"/>
      <c r="FDT39" s="27"/>
      <c r="FDU39" s="27"/>
      <c r="FDV39" s="27"/>
      <c r="FDW39" s="27"/>
      <c r="FDX39" s="27"/>
      <c r="FDY39" s="27"/>
      <c r="FDZ39" s="27"/>
      <c r="FEA39" s="27"/>
      <c r="FEB39" s="27"/>
      <c r="FEC39" s="27"/>
      <c r="FED39" s="27"/>
      <c r="FEE39" s="27"/>
      <c r="FEF39" s="27"/>
      <c r="FEG39" s="27"/>
      <c r="FEH39" s="27"/>
      <c r="FEI39" s="27"/>
      <c r="FEJ39" s="27"/>
      <c r="FEK39" s="27"/>
      <c r="FEL39" s="27"/>
      <c r="FEM39" s="27"/>
      <c r="FEN39" s="27"/>
      <c r="FEO39" s="27"/>
      <c r="FEP39" s="27"/>
      <c r="FEQ39" s="27"/>
      <c r="FER39" s="27"/>
      <c r="FES39" s="27"/>
      <c r="FET39" s="27"/>
      <c r="FEU39" s="27"/>
      <c r="FEV39" s="27"/>
      <c r="FEW39" s="27"/>
      <c r="FEX39" s="27"/>
      <c r="FEY39" s="27"/>
      <c r="FEZ39" s="27"/>
      <c r="FFA39" s="27"/>
      <c r="FFB39" s="27"/>
      <c r="FFC39" s="27"/>
      <c r="FFD39" s="27"/>
      <c r="FFE39" s="27"/>
      <c r="FFF39" s="27"/>
      <c r="FFG39" s="27"/>
      <c r="FFH39" s="27"/>
      <c r="FFI39" s="27"/>
      <c r="FFJ39" s="27"/>
      <c r="FFK39" s="27"/>
      <c r="FFL39" s="27"/>
      <c r="FFM39" s="27"/>
      <c r="FFN39" s="27"/>
      <c r="FFO39" s="27"/>
      <c r="FFP39" s="27"/>
      <c r="FFQ39" s="27"/>
      <c r="FFR39" s="27"/>
      <c r="FFS39" s="27"/>
      <c r="FFT39" s="27"/>
      <c r="FFU39" s="27"/>
      <c r="FFV39" s="27"/>
      <c r="FFW39" s="27"/>
      <c r="FFX39" s="27"/>
      <c r="FFY39" s="27"/>
      <c r="FFZ39" s="27"/>
      <c r="FGA39" s="27"/>
      <c r="FGB39" s="27"/>
      <c r="FGC39" s="27"/>
      <c r="FGD39" s="27"/>
      <c r="FGE39" s="27"/>
      <c r="FGF39" s="27"/>
      <c r="FGG39" s="27"/>
      <c r="FGH39" s="27"/>
      <c r="FGI39" s="27"/>
      <c r="FGJ39" s="27"/>
      <c r="FGK39" s="27"/>
      <c r="FGL39" s="27"/>
      <c r="FGM39" s="27"/>
      <c r="FGN39" s="27"/>
      <c r="FGO39" s="27"/>
      <c r="FGP39" s="27"/>
      <c r="FGQ39" s="27"/>
      <c r="FGR39" s="27"/>
      <c r="FGS39" s="27"/>
      <c r="FGT39" s="27"/>
      <c r="FGU39" s="27"/>
      <c r="FGV39" s="27"/>
      <c r="FGW39" s="27"/>
      <c r="FGX39" s="27"/>
      <c r="FGY39" s="27"/>
      <c r="FGZ39" s="27"/>
      <c r="FHA39" s="27"/>
      <c r="FHB39" s="27"/>
      <c r="FHC39" s="27"/>
      <c r="FHD39" s="27"/>
      <c r="FHE39" s="27"/>
      <c r="FHF39" s="27"/>
      <c r="FHG39" s="27"/>
      <c r="FHH39" s="27"/>
      <c r="FHI39" s="27"/>
      <c r="FHJ39" s="27"/>
      <c r="FHK39" s="27"/>
      <c r="FHL39" s="27"/>
      <c r="FHM39" s="27"/>
      <c r="FHN39" s="27"/>
      <c r="FHO39" s="27"/>
      <c r="FHP39" s="27"/>
      <c r="FHQ39" s="27"/>
      <c r="FHR39" s="27"/>
      <c r="FHS39" s="27"/>
      <c r="FHT39" s="27"/>
      <c r="FHU39" s="27"/>
      <c r="FHV39" s="27"/>
      <c r="FHW39" s="27"/>
      <c r="FHX39" s="27"/>
      <c r="FHY39" s="27"/>
      <c r="FHZ39" s="27"/>
      <c r="FIA39" s="27"/>
      <c r="FIB39" s="27"/>
      <c r="FIC39" s="27"/>
      <c r="FID39" s="27"/>
      <c r="FIE39" s="27"/>
      <c r="FIF39" s="27"/>
      <c r="FIG39" s="27"/>
      <c r="FIH39" s="27"/>
      <c r="FII39" s="27"/>
      <c r="FIJ39" s="27"/>
      <c r="FIK39" s="27"/>
      <c r="FIL39" s="27"/>
      <c r="FIM39" s="27"/>
      <c r="FIN39" s="27"/>
      <c r="FIO39" s="27"/>
      <c r="FIP39" s="27"/>
      <c r="FIQ39" s="27"/>
      <c r="FIR39" s="27"/>
      <c r="FIS39" s="27"/>
      <c r="FIT39" s="27"/>
      <c r="FIU39" s="27"/>
      <c r="FIV39" s="27"/>
      <c r="FIW39" s="27"/>
      <c r="FIX39" s="27"/>
      <c r="FIY39" s="27"/>
      <c r="FIZ39" s="27"/>
      <c r="FJA39" s="27"/>
      <c r="FJB39" s="27"/>
      <c r="FJC39" s="27"/>
      <c r="FJD39" s="27"/>
      <c r="FJE39" s="27"/>
      <c r="FJF39" s="27"/>
      <c r="FJG39" s="27"/>
      <c r="FJH39" s="27"/>
      <c r="FJI39" s="27"/>
      <c r="FJJ39" s="27"/>
      <c r="FJK39" s="27"/>
      <c r="FJL39" s="27"/>
      <c r="FJM39" s="27"/>
      <c r="FJN39" s="27"/>
      <c r="FJO39" s="27"/>
      <c r="FJP39" s="27"/>
      <c r="FJQ39" s="27"/>
      <c r="FJR39" s="27"/>
      <c r="FJS39" s="27"/>
      <c r="FJT39" s="27"/>
      <c r="FJU39" s="27"/>
      <c r="FJV39" s="27"/>
      <c r="FJW39" s="27"/>
      <c r="FJX39" s="27"/>
      <c r="FJY39" s="27"/>
      <c r="FJZ39" s="27"/>
      <c r="FKA39" s="27"/>
      <c r="FKB39" s="27"/>
      <c r="FKC39" s="27"/>
      <c r="FKD39" s="27"/>
      <c r="FKE39" s="27"/>
      <c r="FKF39" s="27"/>
      <c r="FKG39" s="27"/>
      <c r="FKH39" s="27"/>
      <c r="FKI39" s="27"/>
      <c r="FKJ39" s="27"/>
      <c r="FKK39" s="27"/>
      <c r="FKL39" s="27"/>
      <c r="FKM39" s="27"/>
      <c r="FKN39" s="27"/>
      <c r="FKO39" s="27"/>
      <c r="FKP39" s="27"/>
      <c r="FKQ39" s="27"/>
      <c r="FKR39" s="27"/>
      <c r="FKS39" s="27"/>
      <c r="FKT39" s="27"/>
      <c r="FKU39" s="27"/>
      <c r="FKV39" s="27"/>
      <c r="FKW39" s="27"/>
      <c r="FKX39" s="27"/>
      <c r="FKY39" s="27"/>
      <c r="FKZ39" s="27"/>
      <c r="FLA39" s="27"/>
      <c r="FLB39" s="27"/>
      <c r="FLC39" s="27"/>
      <c r="FLD39" s="27"/>
      <c r="FLE39" s="27"/>
      <c r="FLF39" s="27"/>
      <c r="FLG39" s="27"/>
      <c r="FLH39" s="27"/>
      <c r="FLI39" s="27"/>
      <c r="FLJ39" s="27"/>
      <c r="FLK39" s="27"/>
      <c r="FLL39" s="27"/>
      <c r="FLM39" s="27"/>
      <c r="FLN39" s="27"/>
      <c r="FLO39" s="27"/>
      <c r="FLP39" s="27"/>
      <c r="FLQ39" s="27"/>
      <c r="FLR39" s="27"/>
      <c r="FLS39" s="27"/>
      <c r="FLT39" s="27"/>
      <c r="FLU39" s="27"/>
      <c r="FLV39" s="27"/>
      <c r="FLW39" s="27"/>
      <c r="FLX39" s="27"/>
      <c r="FLY39" s="27"/>
      <c r="FLZ39" s="27"/>
      <c r="FMA39" s="27"/>
      <c r="FMB39" s="27"/>
      <c r="FMC39" s="27"/>
      <c r="FMD39" s="27"/>
      <c r="FME39" s="27"/>
      <c r="FMF39" s="27"/>
      <c r="FMG39" s="27"/>
      <c r="FMH39" s="27"/>
      <c r="FMI39" s="27"/>
      <c r="FMJ39" s="27"/>
      <c r="FMK39" s="27"/>
      <c r="FML39" s="27"/>
      <c r="FMM39" s="27"/>
      <c r="FMN39" s="27"/>
      <c r="FMO39" s="27"/>
      <c r="FMP39" s="27"/>
      <c r="FMQ39" s="27"/>
      <c r="FMR39" s="27"/>
      <c r="FMS39" s="27"/>
      <c r="FMT39" s="27"/>
      <c r="FMU39" s="27"/>
      <c r="FMV39" s="27"/>
      <c r="FMW39" s="27"/>
      <c r="FMX39" s="27"/>
      <c r="FMY39" s="27"/>
      <c r="FMZ39" s="27"/>
      <c r="FNA39" s="27"/>
      <c r="FNB39" s="27"/>
      <c r="FNC39" s="27"/>
      <c r="FND39" s="27"/>
      <c r="FNE39" s="27"/>
      <c r="FNF39" s="27"/>
      <c r="FNG39" s="27"/>
    </row>
    <row r="40" spans="1:4431" x14ac:dyDescent="0.3">
      <c r="A40" s="78"/>
      <c r="B40" s="48"/>
      <c r="C40" s="40"/>
      <c r="D40" s="41"/>
      <c r="E40" s="40"/>
      <c r="F40" s="42"/>
      <c r="G40" s="38"/>
      <c r="H40" s="39"/>
      <c r="I40" s="143">
        <f>IF(G40="",H40,H40*G40)</f>
        <v>0</v>
      </c>
      <c r="J40" s="143">
        <f ca="1">IF(I40&lt;0,"",IF(OFFSET(I40,1,0)&lt;0,OFFSET(I40,1,0)+I40,I40))</f>
        <v>0</v>
      </c>
      <c r="K40" s="143">
        <f t="shared" ref="K40" ca="1" si="43">J40</f>
        <v>0</v>
      </c>
      <c r="L40" s="143">
        <f ca="1">IF(K40="","",K40*$I$69)</f>
        <v>0</v>
      </c>
      <c r="M40" s="143">
        <f ca="1">IFERROR(IF(($I$68*$I$69)&gt;$I$71,((L40/($I$68*$I$69))*$I$71),L40),"")</f>
        <v>0</v>
      </c>
      <c r="N40" s="135"/>
      <c r="O40" s="143">
        <f ca="1">IF(M40="","",M40-N40)</f>
        <v>0</v>
      </c>
      <c r="P40" s="136"/>
      <c r="Q40" s="143">
        <f ca="1">IF(O40="","",O40*P40)</f>
        <v>0</v>
      </c>
      <c r="R40" s="144">
        <f ca="1">IF(Q40="","",O40-Q40)</f>
        <v>0</v>
      </c>
      <c r="S40" s="24"/>
      <c r="T40" s="24"/>
      <c r="U40" s="24"/>
      <c r="V40" s="24"/>
      <c r="FNH40" s="15"/>
      <c r="FNI40" s="15"/>
      <c r="FNJ40" s="15"/>
      <c r="FNK40" s="15"/>
    </row>
    <row r="41" spans="1:4431" s="28" customFormat="1" ht="31.2" x14ac:dyDescent="0.3">
      <c r="A41" s="76" t="s">
        <v>17</v>
      </c>
      <c r="B41" s="49" t="s">
        <v>9</v>
      </c>
      <c r="C41" s="50"/>
      <c r="D41" s="51"/>
      <c r="E41" s="50"/>
      <c r="F41" s="52"/>
      <c r="G41" s="53"/>
      <c r="H41" s="54"/>
      <c r="I41" s="58">
        <f>SUM(I42,I46,I50)</f>
        <v>0</v>
      </c>
      <c r="J41" s="58">
        <f t="shared" ref="J41:O41" ca="1" si="44">SUM(J42,J46,J50)</f>
        <v>0</v>
      </c>
      <c r="K41" s="58">
        <f t="shared" ca="1" si="44"/>
        <v>0</v>
      </c>
      <c r="L41" s="58">
        <f t="shared" ca="1" si="44"/>
        <v>0</v>
      </c>
      <c r="M41" s="58">
        <f t="shared" ca="1" si="44"/>
        <v>0</v>
      </c>
      <c r="N41" s="58">
        <f t="shared" si="44"/>
        <v>0</v>
      </c>
      <c r="O41" s="58">
        <f t="shared" ca="1" si="44"/>
        <v>0</v>
      </c>
      <c r="P41" s="62"/>
      <c r="Q41" s="58">
        <f ca="1">SUM(Q42,Q46,Q50)</f>
        <v>0</v>
      </c>
      <c r="R41" s="148">
        <f ca="1">SUM(R42,R46,R50)</f>
        <v>0</v>
      </c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  <c r="CKH41" s="27"/>
      <c r="CKI41" s="27"/>
      <c r="CKJ41" s="27"/>
      <c r="CKK41" s="27"/>
      <c r="CKL41" s="27"/>
      <c r="CKM41" s="27"/>
      <c r="CKN41" s="27"/>
      <c r="CKO41" s="27"/>
      <c r="CKP41" s="27"/>
      <c r="CKQ41" s="27"/>
      <c r="CKR41" s="27"/>
      <c r="CKS41" s="27"/>
      <c r="CKT41" s="27"/>
      <c r="CKU41" s="27"/>
      <c r="CKV41" s="27"/>
      <c r="CKW41" s="27"/>
      <c r="CKX41" s="27"/>
      <c r="CKY41" s="27"/>
      <c r="CKZ41" s="27"/>
      <c r="CLA41" s="27"/>
      <c r="CLB41" s="27"/>
      <c r="CLC41" s="27"/>
      <c r="CLD41" s="27"/>
      <c r="CLE41" s="27"/>
      <c r="CLF41" s="27"/>
      <c r="CLG41" s="27"/>
      <c r="CLH41" s="27"/>
      <c r="CLI41" s="27"/>
      <c r="CLJ41" s="27"/>
      <c r="CLK41" s="27"/>
      <c r="CLL41" s="27"/>
      <c r="CLM41" s="27"/>
      <c r="CLN41" s="27"/>
      <c r="CLO41" s="27"/>
      <c r="CLP41" s="27"/>
      <c r="CLQ41" s="27"/>
      <c r="CLR41" s="27"/>
      <c r="CLS41" s="27"/>
      <c r="CLT41" s="27"/>
      <c r="CLU41" s="27"/>
      <c r="CLV41" s="27"/>
      <c r="CLW41" s="27"/>
      <c r="CLX41" s="27"/>
      <c r="CLY41" s="27"/>
      <c r="CLZ41" s="27"/>
      <c r="CMA41" s="27"/>
      <c r="CMB41" s="27"/>
      <c r="CMC41" s="27"/>
      <c r="CMD41" s="27"/>
      <c r="CME41" s="27"/>
      <c r="CMF41" s="27"/>
      <c r="CMG41" s="27"/>
      <c r="CMH41" s="27"/>
      <c r="CMI41" s="27"/>
      <c r="CMJ41" s="27"/>
      <c r="CMK41" s="27"/>
      <c r="CML41" s="27"/>
      <c r="CMM41" s="27"/>
      <c r="CMN41" s="27"/>
      <c r="CMO41" s="27"/>
      <c r="CMP41" s="27"/>
      <c r="CMQ41" s="27"/>
      <c r="CMR41" s="27"/>
      <c r="CMS41" s="27"/>
      <c r="CMT41" s="27"/>
      <c r="CMU41" s="27"/>
      <c r="CMV41" s="27"/>
      <c r="CMW41" s="27"/>
      <c r="CMX41" s="27"/>
      <c r="CMY41" s="27"/>
      <c r="CMZ41" s="27"/>
      <c r="CNA41" s="27"/>
      <c r="CNB41" s="27"/>
      <c r="CNC41" s="27"/>
      <c r="CND41" s="27"/>
      <c r="CNE41" s="27"/>
      <c r="CNF41" s="27"/>
      <c r="CNG41" s="27"/>
      <c r="CNH41" s="27"/>
      <c r="CNI41" s="27"/>
      <c r="CNJ41" s="27"/>
      <c r="CNK41" s="27"/>
      <c r="CNL41" s="27"/>
      <c r="CNM41" s="27"/>
      <c r="CNN41" s="27"/>
      <c r="CNO41" s="27"/>
      <c r="CNP41" s="27"/>
      <c r="CNQ41" s="27"/>
      <c r="CNR41" s="27"/>
      <c r="CNS41" s="27"/>
      <c r="CNT41" s="27"/>
      <c r="CNU41" s="27"/>
      <c r="CNV41" s="27"/>
      <c r="CNW41" s="27"/>
      <c r="CNX41" s="27"/>
      <c r="CNY41" s="27"/>
      <c r="CNZ41" s="27"/>
      <c r="COA41" s="27"/>
      <c r="COB41" s="27"/>
      <c r="COC41" s="27"/>
      <c r="COD41" s="27"/>
      <c r="COE41" s="27"/>
      <c r="COF41" s="27"/>
      <c r="COG41" s="27"/>
      <c r="COH41" s="27"/>
      <c r="COI41" s="27"/>
      <c r="COJ41" s="27"/>
      <c r="COK41" s="27"/>
      <c r="COL41" s="27"/>
      <c r="COM41" s="27"/>
      <c r="CON41" s="27"/>
      <c r="COO41" s="27"/>
      <c r="COP41" s="27"/>
      <c r="COQ41" s="27"/>
      <c r="COR41" s="27"/>
      <c r="COS41" s="27"/>
      <c r="COT41" s="27"/>
      <c r="COU41" s="27"/>
      <c r="COV41" s="27"/>
      <c r="COW41" s="27"/>
      <c r="COX41" s="27"/>
      <c r="COY41" s="27"/>
      <c r="COZ41" s="27"/>
      <c r="CPA41" s="27"/>
      <c r="CPB41" s="27"/>
      <c r="CPC41" s="27"/>
      <c r="CPD41" s="27"/>
      <c r="CPE41" s="27"/>
      <c r="CPF41" s="27"/>
      <c r="CPG41" s="27"/>
      <c r="CPH41" s="27"/>
      <c r="CPI41" s="27"/>
      <c r="CPJ41" s="27"/>
      <c r="CPK41" s="27"/>
      <c r="CPL41" s="27"/>
      <c r="CPM41" s="27"/>
      <c r="CPN41" s="27"/>
      <c r="CPO41" s="27"/>
      <c r="CPP41" s="27"/>
      <c r="CPQ41" s="27"/>
      <c r="CPR41" s="27"/>
      <c r="CPS41" s="27"/>
      <c r="CPT41" s="27"/>
      <c r="CPU41" s="27"/>
      <c r="CPV41" s="27"/>
      <c r="CPW41" s="27"/>
      <c r="CPX41" s="27"/>
      <c r="CPY41" s="27"/>
      <c r="CPZ41" s="27"/>
      <c r="CQA41" s="27"/>
      <c r="CQB41" s="27"/>
      <c r="CQC41" s="27"/>
      <c r="CQD41" s="27"/>
      <c r="CQE41" s="27"/>
      <c r="CQF41" s="27"/>
      <c r="CQG41" s="27"/>
      <c r="CQH41" s="27"/>
      <c r="CQI41" s="27"/>
      <c r="CQJ41" s="27"/>
      <c r="CQK41" s="27"/>
      <c r="CQL41" s="27"/>
      <c r="CQM41" s="27"/>
      <c r="CQN41" s="27"/>
      <c r="CQO41" s="27"/>
      <c r="CQP41" s="27"/>
      <c r="CQQ41" s="27"/>
      <c r="CQR41" s="27"/>
      <c r="CQS41" s="27"/>
      <c r="CQT41" s="27"/>
      <c r="CQU41" s="27"/>
      <c r="CQV41" s="27"/>
      <c r="CQW41" s="27"/>
      <c r="CQX41" s="27"/>
      <c r="CQY41" s="27"/>
      <c r="CQZ41" s="27"/>
      <c r="CRA41" s="27"/>
      <c r="CRB41" s="27"/>
      <c r="CRC41" s="27"/>
      <c r="CRD41" s="27"/>
      <c r="CRE41" s="27"/>
      <c r="CRF41" s="27"/>
      <c r="CRG41" s="27"/>
      <c r="CRH41" s="27"/>
      <c r="CRI41" s="27"/>
      <c r="CRJ41" s="27"/>
      <c r="CRK41" s="27"/>
      <c r="CRL41" s="27"/>
      <c r="CRM41" s="27"/>
      <c r="CRN41" s="27"/>
      <c r="CRO41" s="27"/>
      <c r="CRP41" s="27"/>
      <c r="CRQ41" s="27"/>
      <c r="CRR41" s="27"/>
      <c r="CRS41" s="27"/>
      <c r="CRT41" s="27"/>
      <c r="CRU41" s="27"/>
      <c r="CRV41" s="27"/>
      <c r="CRW41" s="27"/>
      <c r="CRX41" s="27"/>
      <c r="CRY41" s="27"/>
      <c r="CRZ41" s="27"/>
      <c r="CSA41" s="27"/>
      <c r="CSB41" s="27"/>
      <c r="CSC41" s="27"/>
      <c r="CSD41" s="27"/>
      <c r="CSE41" s="27"/>
      <c r="CSF41" s="27"/>
      <c r="CSG41" s="27"/>
      <c r="CSH41" s="27"/>
      <c r="CSI41" s="27"/>
      <c r="CSJ41" s="27"/>
      <c r="CSK41" s="27"/>
      <c r="CSL41" s="27"/>
      <c r="CSM41" s="27"/>
      <c r="CSN41" s="27"/>
      <c r="CSO41" s="27"/>
      <c r="CSP41" s="27"/>
      <c r="CSQ41" s="27"/>
      <c r="CSR41" s="27"/>
      <c r="CSS41" s="27"/>
      <c r="CST41" s="27"/>
      <c r="CSU41" s="27"/>
      <c r="CSV41" s="27"/>
      <c r="CSW41" s="27"/>
      <c r="CSX41" s="27"/>
      <c r="CSY41" s="27"/>
      <c r="CSZ41" s="27"/>
      <c r="CTA41" s="27"/>
      <c r="CTB41" s="27"/>
      <c r="CTC41" s="27"/>
      <c r="CTD41" s="27"/>
      <c r="CTE41" s="27"/>
      <c r="CTF41" s="27"/>
      <c r="CTG41" s="27"/>
      <c r="CTH41" s="27"/>
      <c r="CTI41" s="27"/>
      <c r="CTJ41" s="27"/>
      <c r="CTK41" s="27"/>
      <c r="CTL41" s="27"/>
      <c r="CTM41" s="27"/>
      <c r="CTN41" s="27"/>
      <c r="CTO41" s="27"/>
      <c r="CTP41" s="27"/>
      <c r="CTQ41" s="27"/>
      <c r="CTR41" s="27"/>
      <c r="CTS41" s="27"/>
      <c r="CTT41" s="27"/>
      <c r="CTU41" s="27"/>
      <c r="CTV41" s="27"/>
      <c r="CTW41" s="27"/>
      <c r="CTX41" s="27"/>
      <c r="CTY41" s="27"/>
      <c r="CTZ41" s="27"/>
      <c r="CUA41" s="27"/>
      <c r="CUB41" s="27"/>
      <c r="CUC41" s="27"/>
      <c r="CUD41" s="27"/>
      <c r="CUE41" s="27"/>
      <c r="CUF41" s="27"/>
      <c r="CUG41" s="27"/>
      <c r="CUH41" s="27"/>
      <c r="CUI41" s="27"/>
      <c r="CUJ41" s="27"/>
      <c r="CUK41" s="27"/>
      <c r="CUL41" s="27"/>
      <c r="CUM41" s="27"/>
      <c r="CUN41" s="27"/>
      <c r="CUO41" s="27"/>
      <c r="CUP41" s="27"/>
      <c r="CUQ41" s="27"/>
      <c r="CUR41" s="27"/>
      <c r="CUS41" s="27"/>
      <c r="CUT41" s="27"/>
      <c r="CUU41" s="27"/>
      <c r="CUV41" s="27"/>
      <c r="CUW41" s="27"/>
      <c r="CUX41" s="27"/>
      <c r="CUY41" s="27"/>
      <c r="CUZ41" s="27"/>
      <c r="CVA41" s="27"/>
      <c r="CVB41" s="27"/>
      <c r="CVC41" s="27"/>
      <c r="CVD41" s="27"/>
      <c r="CVE41" s="27"/>
      <c r="CVF41" s="27"/>
      <c r="CVG41" s="27"/>
      <c r="CVH41" s="27"/>
      <c r="CVI41" s="27"/>
      <c r="CVJ41" s="27"/>
      <c r="CVK41" s="27"/>
      <c r="CVL41" s="27"/>
      <c r="CVM41" s="27"/>
      <c r="CVN41" s="27"/>
      <c r="CVO41" s="27"/>
      <c r="CVP41" s="27"/>
      <c r="CVQ41" s="27"/>
      <c r="CVR41" s="27"/>
      <c r="CVS41" s="27"/>
      <c r="CVT41" s="27"/>
      <c r="CVU41" s="27"/>
      <c r="CVV41" s="27"/>
      <c r="CVW41" s="27"/>
      <c r="CVX41" s="27"/>
      <c r="CVY41" s="27"/>
      <c r="CVZ41" s="27"/>
      <c r="CWA41" s="27"/>
      <c r="CWB41" s="27"/>
      <c r="CWC41" s="27"/>
      <c r="CWD41" s="27"/>
      <c r="CWE41" s="27"/>
      <c r="CWF41" s="27"/>
      <c r="CWG41" s="27"/>
      <c r="CWH41" s="27"/>
      <c r="CWI41" s="27"/>
      <c r="CWJ41" s="27"/>
      <c r="CWK41" s="27"/>
      <c r="CWL41" s="27"/>
      <c r="CWM41" s="27"/>
      <c r="CWN41" s="27"/>
      <c r="CWO41" s="27"/>
      <c r="CWP41" s="27"/>
      <c r="CWQ41" s="27"/>
      <c r="CWR41" s="27"/>
      <c r="CWS41" s="27"/>
      <c r="CWT41" s="27"/>
      <c r="CWU41" s="27"/>
      <c r="CWV41" s="27"/>
      <c r="CWW41" s="27"/>
      <c r="CWX41" s="27"/>
      <c r="CWY41" s="27"/>
      <c r="CWZ41" s="27"/>
      <c r="CXA41" s="27"/>
      <c r="CXB41" s="27"/>
      <c r="CXC41" s="27"/>
      <c r="CXD41" s="27"/>
      <c r="CXE41" s="27"/>
      <c r="CXF41" s="27"/>
      <c r="CXG41" s="27"/>
      <c r="CXH41" s="27"/>
      <c r="CXI41" s="27"/>
      <c r="CXJ41" s="27"/>
      <c r="CXK41" s="27"/>
      <c r="CXL41" s="27"/>
      <c r="CXM41" s="27"/>
      <c r="CXN41" s="27"/>
      <c r="CXO41" s="27"/>
      <c r="CXP41" s="27"/>
      <c r="CXQ41" s="27"/>
      <c r="CXR41" s="27"/>
      <c r="CXS41" s="27"/>
      <c r="CXT41" s="27"/>
      <c r="CXU41" s="27"/>
      <c r="CXV41" s="27"/>
      <c r="CXW41" s="27"/>
      <c r="CXX41" s="27"/>
      <c r="CXY41" s="27"/>
      <c r="CXZ41" s="27"/>
      <c r="CYA41" s="27"/>
      <c r="CYB41" s="27"/>
      <c r="CYC41" s="27"/>
      <c r="CYD41" s="27"/>
      <c r="CYE41" s="27"/>
      <c r="CYF41" s="27"/>
      <c r="CYG41" s="27"/>
      <c r="CYH41" s="27"/>
      <c r="CYI41" s="27"/>
      <c r="CYJ41" s="27"/>
      <c r="CYK41" s="27"/>
      <c r="CYL41" s="27"/>
      <c r="CYM41" s="27"/>
      <c r="CYN41" s="27"/>
      <c r="CYO41" s="27"/>
      <c r="CYP41" s="27"/>
      <c r="CYQ41" s="27"/>
      <c r="CYR41" s="27"/>
      <c r="CYS41" s="27"/>
      <c r="CYT41" s="27"/>
      <c r="CYU41" s="27"/>
      <c r="CYV41" s="27"/>
      <c r="CYW41" s="27"/>
      <c r="CYX41" s="27"/>
      <c r="CYY41" s="27"/>
      <c r="CYZ41" s="27"/>
      <c r="CZA41" s="27"/>
      <c r="CZB41" s="27"/>
      <c r="CZC41" s="27"/>
      <c r="CZD41" s="27"/>
      <c r="CZE41" s="27"/>
      <c r="CZF41" s="27"/>
      <c r="CZG41" s="27"/>
      <c r="CZH41" s="27"/>
      <c r="CZI41" s="27"/>
      <c r="CZJ41" s="27"/>
      <c r="CZK41" s="27"/>
      <c r="CZL41" s="27"/>
      <c r="CZM41" s="27"/>
      <c r="CZN41" s="27"/>
      <c r="CZO41" s="27"/>
      <c r="CZP41" s="27"/>
      <c r="CZQ41" s="27"/>
      <c r="CZR41" s="27"/>
      <c r="CZS41" s="27"/>
      <c r="CZT41" s="27"/>
      <c r="CZU41" s="27"/>
      <c r="CZV41" s="27"/>
      <c r="CZW41" s="27"/>
      <c r="CZX41" s="27"/>
      <c r="CZY41" s="27"/>
      <c r="CZZ41" s="27"/>
      <c r="DAA41" s="27"/>
      <c r="DAB41" s="27"/>
      <c r="DAC41" s="27"/>
      <c r="DAD41" s="27"/>
      <c r="DAE41" s="27"/>
      <c r="DAF41" s="27"/>
      <c r="DAG41" s="27"/>
      <c r="DAH41" s="27"/>
      <c r="DAI41" s="27"/>
      <c r="DAJ41" s="27"/>
      <c r="DAK41" s="27"/>
      <c r="DAL41" s="27"/>
      <c r="DAM41" s="27"/>
      <c r="DAN41" s="27"/>
      <c r="DAO41" s="27"/>
      <c r="DAP41" s="27"/>
      <c r="DAQ41" s="27"/>
      <c r="DAR41" s="27"/>
      <c r="DAS41" s="27"/>
      <c r="DAT41" s="27"/>
      <c r="DAU41" s="27"/>
      <c r="DAV41" s="27"/>
      <c r="DAW41" s="27"/>
      <c r="DAX41" s="27"/>
      <c r="DAY41" s="27"/>
      <c r="DAZ41" s="27"/>
      <c r="DBA41" s="27"/>
      <c r="DBB41" s="27"/>
      <c r="DBC41" s="27"/>
      <c r="DBD41" s="27"/>
      <c r="DBE41" s="27"/>
      <c r="DBF41" s="27"/>
      <c r="DBG41" s="27"/>
      <c r="DBH41" s="27"/>
      <c r="DBI41" s="27"/>
      <c r="DBJ41" s="27"/>
      <c r="DBK41" s="27"/>
      <c r="DBL41" s="27"/>
      <c r="DBM41" s="27"/>
      <c r="DBN41" s="27"/>
      <c r="DBO41" s="27"/>
      <c r="DBP41" s="27"/>
      <c r="DBQ41" s="27"/>
      <c r="DBR41" s="27"/>
      <c r="DBS41" s="27"/>
      <c r="DBT41" s="27"/>
      <c r="DBU41" s="27"/>
      <c r="DBV41" s="27"/>
      <c r="DBW41" s="27"/>
      <c r="DBX41" s="27"/>
      <c r="DBY41" s="27"/>
      <c r="DBZ41" s="27"/>
      <c r="DCA41" s="27"/>
      <c r="DCB41" s="27"/>
      <c r="DCC41" s="27"/>
      <c r="DCD41" s="27"/>
      <c r="DCE41" s="27"/>
      <c r="DCF41" s="27"/>
      <c r="DCG41" s="27"/>
      <c r="DCH41" s="27"/>
      <c r="DCI41" s="27"/>
      <c r="DCJ41" s="27"/>
      <c r="DCK41" s="27"/>
      <c r="DCL41" s="27"/>
      <c r="DCM41" s="27"/>
      <c r="DCN41" s="27"/>
      <c r="DCO41" s="27"/>
      <c r="DCP41" s="27"/>
      <c r="DCQ41" s="27"/>
      <c r="DCR41" s="27"/>
      <c r="DCS41" s="27"/>
      <c r="DCT41" s="27"/>
      <c r="DCU41" s="27"/>
      <c r="DCV41" s="27"/>
      <c r="DCW41" s="27"/>
      <c r="DCX41" s="27"/>
      <c r="DCY41" s="27"/>
      <c r="DCZ41" s="27"/>
      <c r="DDA41" s="27"/>
      <c r="DDB41" s="27"/>
      <c r="DDC41" s="27"/>
      <c r="DDD41" s="27"/>
      <c r="DDE41" s="27"/>
      <c r="DDF41" s="27"/>
      <c r="DDG41" s="27"/>
      <c r="DDH41" s="27"/>
      <c r="DDI41" s="27"/>
      <c r="DDJ41" s="27"/>
      <c r="DDK41" s="27"/>
      <c r="DDL41" s="27"/>
      <c r="DDM41" s="27"/>
      <c r="DDN41" s="27"/>
      <c r="DDO41" s="27"/>
      <c r="DDP41" s="27"/>
      <c r="DDQ41" s="27"/>
      <c r="DDR41" s="27"/>
      <c r="DDS41" s="27"/>
      <c r="DDT41" s="27"/>
      <c r="DDU41" s="27"/>
      <c r="DDV41" s="27"/>
      <c r="DDW41" s="27"/>
      <c r="DDX41" s="27"/>
      <c r="DDY41" s="27"/>
      <c r="DDZ41" s="27"/>
      <c r="DEA41" s="27"/>
      <c r="DEB41" s="27"/>
      <c r="DEC41" s="27"/>
      <c r="DED41" s="27"/>
      <c r="DEE41" s="27"/>
      <c r="DEF41" s="27"/>
      <c r="DEG41" s="27"/>
      <c r="DEH41" s="27"/>
      <c r="DEI41" s="27"/>
      <c r="DEJ41" s="27"/>
      <c r="DEK41" s="27"/>
      <c r="DEL41" s="27"/>
      <c r="DEM41" s="27"/>
      <c r="DEN41" s="27"/>
      <c r="DEO41" s="27"/>
      <c r="DEP41" s="27"/>
      <c r="DEQ41" s="27"/>
      <c r="DER41" s="27"/>
      <c r="DES41" s="27"/>
      <c r="DET41" s="27"/>
      <c r="DEU41" s="27"/>
      <c r="DEV41" s="27"/>
      <c r="DEW41" s="27"/>
      <c r="DEX41" s="27"/>
      <c r="DEY41" s="27"/>
      <c r="DEZ41" s="27"/>
      <c r="DFA41" s="27"/>
      <c r="DFB41" s="27"/>
      <c r="DFC41" s="27"/>
      <c r="DFD41" s="27"/>
      <c r="DFE41" s="27"/>
      <c r="DFF41" s="27"/>
      <c r="DFG41" s="27"/>
      <c r="DFH41" s="27"/>
      <c r="DFI41" s="27"/>
      <c r="DFJ41" s="27"/>
      <c r="DFK41" s="27"/>
      <c r="DFL41" s="27"/>
      <c r="DFM41" s="27"/>
      <c r="DFN41" s="27"/>
      <c r="DFO41" s="27"/>
      <c r="DFP41" s="27"/>
      <c r="DFQ41" s="27"/>
      <c r="DFR41" s="27"/>
      <c r="DFS41" s="27"/>
      <c r="DFT41" s="27"/>
      <c r="DFU41" s="27"/>
      <c r="DFV41" s="27"/>
      <c r="DFW41" s="27"/>
      <c r="DFX41" s="27"/>
      <c r="DFY41" s="27"/>
      <c r="DFZ41" s="27"/>
      <c r="DGA41" s="27"/>
      <c r="DGB41" s="27"/>
      <c r="DGC41" s="27"/>
      <c r="DGD41" s="27"/>
      <c r="DGE41" s="27"/>
      <c r="DGF41" s="27"/>
      <c r="DGG41" s="27"/>
      <c r="DGH41" s="27"/>
      <c r="DGI41" s="27"/>
      <c r="DGJ41" s="27"/>
      <c r="DGK41" s="27"/>
      <c r="DGL41" s="27"/>
      <c r="DGM41" s="27"/>
      <c r="DGN41" s="27"/>
      <c r="DGO41" s="27"/>
      <c r="DGP41" s="27"/>
      <c r="DGQ41" s="27"/>
      <c r="DGR41" s="27"/>
      <c r="DGS41" s="27"/>
      <c r="DGT41" s="27"/>
      <c r="DGU41" s="27"/>
      <c r="DGV41" s="27"/>
      <c r="DGW41" s="27"/>
      <c r="DGX41" s="27"/>
      <c r="DGY41" s="27"/>
      <c r="DGZ41" s="27"/>
      <c r="DHA41" s="27"/>
      <c r="DHB41" s="27"/>
      <c r="DHC41" s="27"/>
      <c r="DHD41" s="27"/>
      <c r="DHE41" s="27"/>
      <c r="DHF41" s="27"/>
      <c r="DHG41" s="27"/>
      <c r="DHH41" s="27"/>
      <c r="DHI41" s="27"/>
      <c r="DHJ41" s="27"/>
      <c r="DHK41" s="27"/>
      <c r="DHL41" s="27"/>
      <c r="DHM41" s="27"/>
      <c r="DHN41" s="27"/>
      <c r="DHO41" s="27"/>
      <c r="DHP41" s="27"/>
      <c r="DHQ41" s="27"/>
      <c r="DHR41" s="27"/>
      <c r="DHS41" s="27"/>
      <c r="DHT41" s="27"/>
      <c r="DHU41" s="27"/>
      <c r="DHV41" s="27"/>
      <c r="DHW41" s="27"/>
      <c r="DHX41" s="27"/>
      <c r="DHY41" s="27"/>
      <c r="DHZ41" s="27"/>
      <c r="DIA41" s="27"/>
      <c r="DIB41" s="27"/>
      <c r="DIC41" s="27"/>
      <c r="DID41" s="27"/>
      <c r="DIE41" s="27"/>
      <c r="DIF41" s="27"/>
      <c r="DIG41" s="27"/>
      <c r="DIH41" s="27"/>
      <c r="DII41" s="27"/>
      <c r="DIJ41" s="27"/>
      <c r="DIK41" s="27"/>
      <c r="DIL41" s="27"/>
      <c r="DIM41" s="27"/>
      <c r="DIN41" s="27"/>
      <c r="DIO41" s="27"/>
      <c r="DIP41" s="27"/>
      <c r="DIQ41" s="27"/>
      <c r="DIR41" s="27"/>
      <c r="DIS41" s="27"/>
      <c r="DIT41" s="27"/>
      <c r="DIU41" s="27"/>
      <c r="DIV41" s="27"/>
      <c r="DIW41" s="27"/>
      <c r="DIX41" s="27"/>
      <c r="DIY41" s="27"/>
      <c r="DIZ41" s="27"/>
      <c r="DJA41" s="27"/>
      <c r="DJB41" s="27"/>
      <c r="DJC41" s="27"/>
      <c r="DJD41" s="27"/>
      <c r="DJE41" s="27"/>
      <c r="DJF41" s="27"/>
      <c r="DJG41" s="27"/>
      <c r="DJH41" s="27"/>
      <c r="DJI41" s="27"/>
      <c r="DJJ41" s="27"/>
      <c r="DJK41" s="27"/>
      <c r="DJL41" s="27"/>
      <c r="DJM41" s="27"/>
      <c r="DJN41" s="27"/>
      <c r="DJO41" s="27"/>
      <c r="DJP41" s="27"/>
      <c r="DJQ41" s="27"/>
      <c r="DJR41" s="27"/>
      <c r="DJS41" s="27"/>
      <c r="DJT41" s="27"/>
      <c r="DJU41" s="27"/>
      <c r="DJV41" s="27"/>
      <c r="DJW41" s="27"/>
      <c r="DJX41" s="27"/>
      <c r="DJY41" s="27"/>
      <c r="DJZ41" s="27"/>
      <c r="DKA41" s="27"/>
      <c r="DKB41" s="27"/>
      <c r="DKC41" s="27"/>
      <c r="DKD41" s="27"/>
      <c r="DKE41" s="27"/>
      <c r="DKF41" s="27"/>
      <c r="DKG41" s="27"/>
      <c r="DKH41" s="27"/>
      <c r="DKI41" s="27"/>
      <c r="DKJ41" s="27"/>
      <c r="DKK41" s="27"/>
      <c r="DKL41" s="27"/>
      <c r="DKM41" s="27"/>
      <c r="DKN41" s="27"/>
      <c r="DKO41" s="27"/>
      <c r="DKP41" s="27"/>
      <c r="DKQ41" s="27"/>
      <c r="DKR41" s="27"/>
      <c r="DKS41" s="27"/>
      <c r="DKT41" s="27"/>
      <c r="DKU41" s="27"/>
      <c r="DKV41" s="27"/>
      <c r="DKW41" s="27"/>
      <c r="DKX41" s="27"/>
      <c r="DKY41" s="27"/>
      <c r="DKZ41" s="27"/>
      <c r="DLA41" s="27"/>
      <c r="DLB41" s="27"/>
      <c r="DLC41" s="27"/>
      <c r="DLD41" s="27"/>
      <c r="DLE41" s="27"/>
      <c r="DLF41" s="27"/>
      <c r="DLG41" s="27"/>
      <c r="DLH41" s="27"/>
      <c r="DLI41" s="27"/>
      <c r="DLJ41" s="27"/>
      <c r="DLK41" s="27"/>
      <c r="DLL41" s="27"/>
      <c r="DLM41" s="27"/>
      <c r="DLN41" s="27"/>
      <c r="DLO41" s="27"/>
      <c r="DLP41" s="27"/>
      <c r="DLQ41" s="27"/>
      <c r="DLR41" s="27"/>
      <c r="DLS41" s="27"/>
      <c r="DLT41" s="27"/>
      <c r="DLU41" s="27"/>
      <c r="DLV41" s="27"/>
      <c r="DLW41" s="27"/>
      <c r="DLX41" s="27"/>
      <c r="DLY41" s="27"/>
      <c r="DLZ41" s="27"/>
      <c r="DMA41" s="27"/>
      <c r="DMB41" s="27"/>
      <c r="DMC41" s="27"/>
      <c r="DMD41" s="27"/>
      <c r="DME41" s="27"/>
      <c r="DMF41" s="27"/>
      <c r="DMG41" s="27"/>
      <c r="DMH41" s="27"/>
      <c r="DMI41" s="27"/>
      <c r="DMJ41" s="27"/>
      <c r="DMK41" s="27"/>
      <c r="DML41" s="27"/>
      <c r="DMM41" s="27"/>
      <c r="DMN41" s="27"/>
      <c r="DMO41" s="27"/>
      <c r="DMP41" s="27"/>
      <c r="DMQ41" s="27"/>
      <c r="DMR41" s="27"/>
      <c r="DMS41" s="27"/>
      <c r="DMT41" s="27"/>
      <c r="DMU41" s="27"/>
      <c r="DMV41" s="27"/>
      <c r="DMW41" s="27"/>
      <c r="DMX41" s="27"/>
      <c r="DMY41" s="27"/>
      <c r="DMZ41" s="27"/>
      <c r="DNA41" s="27"/>
      <c r="DNB41" s="27"/>
      <c r="DNC41" s="27"/>
      <c r="DND41" s="27"/>
      <c r="DNE41" s="27"/>
      <c r="DNF41" s="27"/>
      <c r="DNG41" s="27"/>
      <c r="DNH41" s="27"/>
      <c r="DNI41" s="27"/>
      <c r="DNJ41" s="27"/>
      <c r="DNK41" s="27"/>
      <c r="DNL41" s="27"/>
      <c r="DNM41" s="27"/>
      <c r="DNN41" s="27"/>
      <c r="DNO41" s="27"/>
      <c r="DNP41" s="27"/>
      <c r="DNQ41" s="27"/>
      <c r="DNR41" s="27"/>
      <c r="DNS41" s="27"/>
      <c r="DNT41" s="27"/>
      <c r="DNU41" s="27"/>
      <c r="DNV41" s="27"/>
      <c r="DNW41" s="27"/>
      <c r="DNX41" s="27"/>
      <c r="DNY41" s="27"/>
      <c r="DNZ41" s="27"/>
      <c r="DOA41" s="27"/>
      <c r="DOB41" s="27"/>
      <c r="DOC41" s="27"/>
      <c r="DOD41" s="27"/>
      <c r="DOE41" s="27"/>
      <c r="DOF41" s="27"/>
      <c r="DOG41" s="27"/>
      <c r="DOH41" s="27"/>
      <c r="DOI41" s="27"/>
      <c r="DOJ41" s="27"/>
      <c r="DOK41" s="27"/>
      <c r="DOL41" s="27"/>
      <c r="DOM41" s="27"/>
      <c r="DON41" s="27"/>
      <c r="DOO41" s="27"/>
      <c r="DOP41" s="27"/>
      <c r="DOQ41" s="27"/>
      <c r="DOR41" s="27"/>
      <c r="DOS41" s="27"/>
      <c r="DOT41" s="27"/>
      <c r="DOU41" s="27"/>
      <c r="DOV41" s="27"/>
      <c r="DOW41" s="27"/>
      <c r="DOX41" s="27"/>
      <c r="DOY41" s="27"/>
      <c r="DOZ41" s="27"/>
      <c r="DPA41" s="27"/>
      <c r="DPB41" s="27"/>
      <c r="DPC41" s="27"/>
      <c r="DPD41" s="27"/>
      <c r="DPE41" s="27"/>
      <c r="DPF41" s="27"/>
      <c r="DPG41" s="27"/>
      <c r="DPH41" s="27"/>
      <c r="DPI41" s="27"/>
      <c r="DPJ41" s="27"/>
      <c r="DPK41" s="27"/>
      <c r="DPL41" s="27"/>
      <c r="DPM41" s="27"/>
      <c r="DPN41" s="27"/>
      <c r="DPO41" s="27"/>
      <c r="DPP41" s="27"/>
      <c r="DPQ41" s="27"/>
      <c r="DPR41" s="27"/>
      <c r="DPS41" s="27"/>
      <c r="DPT41" s="27"/>
      <c r="DPU41" s="27"/>
      <c r="DPV41" s="27"/>
      <c r="DPW41" s="27"/>
      <c r="DPX41" s="27"/>
      <c r="DPY41" s="27"/>
      <c r="DPZ41" s="27"/>
      <c r="DQA41" s="27"/>
      <c r="DQB41" s="27"/>
      <c r="DQC41" s="27"/>
      <c r="DQD41" s="27"/>
      <c r="DQE41" s="27"/>
      <c r="DQF41" s="27"/>
      <c r="DQG41" s="27"/>
      <c r="DQH41" s="27"/>
      <c r="DQI41" s="27"/>
      <c r="DQJ41" s="27"/>
      <c r="DQK41" s="27"/>
      <c r="DQL41" s="27"/>
      <c r="DQM41" s="27"/>
      <c r="DQN41" s="27"/>
      <c r="DQO41" s="27"/>
      <c r="DQP41" s="27"/>
      <c r="DQQ41" s="27"/>
      <c r="DQR41" s="27"/>
      <c r="DQS41" s="27"/>
      <c r="DQT41" s="27"/>
      <c r="DQU41" s="27"/>
      <c r="DQV41" s="27"/>
      <c r="DQW41" s="27"/>
      <c r="DQX41" s="27"/>
      <c r="DQY41" s="27"/>
      <c r="DQZ41" s="27"/>
      <c r="DRA41" s="27"/>
      <c r="DRB41" s="27"/>
      <c r="DRC41" s="27"/>
      <c r="DRD41" s="27"/>
      <c r="DRE41" s="27"/>
      <c r="DRF41" s="27"/>
      <c r="DRG41" s="27"/>
      <c r="DRH41" s="27"/>
      <c r="DRI41" s="27"/>
      <c r="DRJ41" s="27"/>
      <c r="DRK41" s="27"/>
      <c r="DRL41" s="27"/>
      <c r="DRM41" s="27"/>
      <c r="DRN41" s="27"/>
      <c r="DRO41" s="27"/>
      <c r="DRP41" s="27"/>
      <c r="DRQ41" s="27"/>
      <c r="DRR41" s="27"/>
      <c r="DRS41" s="27"/>
      <c r="DRT41" s="27"/>
      <c r="DRU41" s="27"/>
      <c r="DRV41" s="27"/>
      <c r="DRW41" s="27"/>
      <c r="DRX41" s="27"/>
      <c r="DRY41" s="27"/>
      <c r="DRZ41" s="27"/>
      <c r="DSA41" s="27"/>
      <c r="DSB41" s="27"/>
      <c r="DSC41" s="27"/>
      <c r="DSD41" s="27"/>
      <c r="DSE41" s="27"/>
      <c r="DSF41" s="27"/>
      <c r="DSG41" s="27"/>
      <c r="DSH41" s="27"/>
      <c r="DSI41" s="27"/>
      <c r="DSJ41" s="27"/>
      <c r="DSK41" s="27"/>
      <c r="DSL41" s="27"/>
      <c r="DSM41" s="27"/>
      <c r="DSN41" s="27"/>
      <c r="DSO41" s="27"/>
      <c r="DSP41" s="27"/>
      <c r="DSQ41" s="27"/>
      <c r="DSR41" s="27"/>
      <c r="DSS41" s="27"/>
      <c r="DST41" s="27"/>
      <c r="DSU41" s="27"/>
      <c r="DSV41" s="27"/>
      <c r="DSW41" s="27"/>
      <c r="DSX41" s="27"/>
      <c r="DSY41" s="27"/>
      <c r="DSZ41" s="27"/>
      <c r="DTA41" s="27"/>
      <c r="DTB41" s="27"/>
      <c r="DTC41" s="27"/>
      <c r="DTD41" s="27"/>
      <c r="DTE41" s="27"/>
      <c r="DTF41" s="27"/>
      <c r="DTG41" s="27"/>
      <c r="DTH41" s="27"/>
      <c r="DTI41" s="27"/>
      <c r="DTJ41" s="27"/>
      <c r="DTK41" s="27"/>
      <c r="DTL41" s="27"/>
      <c r="DTM41" s="27"/>
      <c r="DTN41" s="27"/>
      <c r="DTO41" s="27"/>
      <c r="DTP41" s="27"/>
      <c r="DTQ41" s="27"/>
      <c r="DTR41" s="27"/>
      <c r="DTS41" s="27"/>
      <c r="DTT41" s="27"/>
      <c r="DTU41" s="27"/>
      <c r="DTV41" s="27"/>
      <c r="DTW41" s="27"/>
      <c r="DTX41" s="27"/>
      <c r="DTY41" s="27"/>
      <c r="DTZ41" s="27"/>
      <c r="DUA41" s="27"/>
      <c r="DUB41" s="27"/>
      <c r="DUC41" s="27"/>
      <c r="DUD41" s="27"/>
      <c r="DUE41" s="27"/>
      <c r="DUF41" s="27"/>
      <c r="DUG41" s="27"/>
      <c r="DUH41" s="27"/>
      <c r="DUI41" s="27"/>
      <c r="DUJ41" s="27"/>
      <c r="DUK41" s="27"/>
      <c r="DUL41" s="27"/>
      <c r="DUM41" s="27"/>
      <c r="DUN41" s="27"/>
      <c r="DUO41" s="27"/>
      <c r="DUP41" s="27"/>
      <c r="DUQ41" s="27"/>
      <c r="DUR41" s="27"/>
      <c r="DUS41" s="27"/>
      <c r="DUT41" s="27"/>
      <c r="DUU41" s="27"/>
      <c r="DUV41" s="27"/>
      <c r="DUW41" s="27"/>
      <c r="DUX41" s="27"/>
      <c r="DUY41" s="27"/>
      <c r="DUZ41" s="27"/>
      <c r="DVA41" s="27"/>
      <c r="DVB41" s="27"/>
      <c r="DVC41" s="27"/>
      <c r="DVD41" s="27"/>
      <c r="DVE41" s="27"/>
      <c r="DVF41" s="27"/>
      <c r="DVG41" s="27"/>
      <c r="DVH41" s="27"/>
      <c r="DVI41" s="27"/>
      <c r="DVJ41" s="27"/>
      <c r="DVK41" s="27"/>
      <c r="DVL41" s="27"/>
      <c r="DVM41" s="27"/>
      <c r="DVN41" s="27"/>
      <c r="DVO41" s="27"/>
      <c r="DVP41" s="27"/>
      <c r="DVQ41" s="27"/>
      <c r="DVR41" s="27"/>
      <c r="DVS41" s="27"/>
      <c r="DVT41" s="27"/>
      <c r="DVU41" s="27"/>
      <c r="DVV41" s="27"/>
      <c r="DVW41" s="27"/>
      <c r="DVX41" s="27"/>
      <c r="DVY41" s="27"/>
      <c r="DVZ41" s="27"/>
      <c r="DWA41" s="27"/>
      <c r="DWB41" s="27"/>
      <c r="DWC41" s="27"/>
      <c r="DWD41" s="27"/>
      <c r="DWE41" s="27"/>
      <c r="DWF41" s="27"/>
      <c r="DWG41" s="27"/>
      <c r="DWH41" s="27"/>
      <c r="DWI41" s="27"/>
      <c r="DWJ41" s="27"/>
      <c r="DWK41" s="27"/>
      <c r="DWL41" s="27"/>
      <c r="DWM41" s="27"/>
      <c r="DWN41" s="27"/>
      <c r="DWO41" s="27"/>
      <c r="DWP41" s="27"/>
      <c r="DWQ41" s="27"/>
      <c r="DWR41" s="27"/>
      <c r="DWS41" s="27"/>
      <c r="DWT41" s="27"/>
      <c r="DWU41" s="27"/>
      <c r="DWV41" s="27"/>
      <c r="DWW41" s="27"/>
      <c r="DWX41" s="27"/>
      <c r="DWY41" s="27"/>
      <c r="DWZ41" s="27"/>
      <c r="DXA41" s="27"/>
      <c r="DXB41" s="27"/>
      <c r="DXC41" s="27"/>
      <c r="DXD41" s="27"/>
      <c r="DXE41" s="27"/>
      <c r="DXF41" s="27"/>
      <c r="DXG41" s="27"/>
      <c r="DXH41" s="27"/>
      <c r="DXI41" s="27"/>
      <c r="DXJ41" s="27"/>
      <c r="DXK41" s="27"/>
      <c r="DXL41" s="27"/>
      <c r="DXM41" s="27"/>
      <c r="DXN41" s="27"/>
      <c r="DXO41" s="27"/>
      <c r="DXP41" s="27"/>
      <c r="DXQ41" s="27"/>
      <c r="DXR41" s="27"/>
      <c r="DXS41" s="27"/>
      <c r="DXT41" s="27"/>
      <c r="DXU41" s="27"/>
      <c r="DXV41" s="27"/>
      <c r="DXW41" s="27"/>
      <c r="DXX41" s="27"/>
      <c r="DXY41" s="27"/>
      <c r="DXZ41" s="27"/>
      <c r="DYA41" s="27"/>
      <c r="DYB41" s="27"/>
      <c r="DYC41" s="27"/>
      <c r="DYD41" s="27"/>
      <c r="DYE41" s="27"/>
      <c r="DYF41" s="27"/>
      <c r="DYG41" s="27"/>
      <c r="DYH41" s="27"/>
      <c r="DYI41" s="27"/>
      <c r="DYJ41" s="27"/>
      <c r="DYK41" s="27"/>
      <c r="DYL41" s="27"/>
      <c r="DYM41" s="27"/>
      <c r="DYN41" s="27"/>
      <c r="DYO41" s="27"/>
      <c r="DYP41" s="27"/>
      <c r="DYQ41" s="27"/>
      <c r="DYR41" s="27"/>
      <c r="DYS41" s="27"/>
      <c r="DYT41" s="27"/>
      <c r="DYU41" s="27"/>
      <c r="DYV41" s="27"/>
      <c r="DYW41" s="27"/>
      <c r="DYX41" s="27"/>
      <c r="DYY41" s="27"/>
      <c r="DYZ41" s="27"/>
      <c r="DZA41" s="27"/>
      <c r="DZB41" s="27"/>
      <c r="DZC41" s="27"/>
      <c r="DZD41" s="27"/>
      <c r="DZE41" s="27"/>
      <c r="DZF41" s="27"/>
      <c r="DZG41" s="27"/>
      <c r="DZH41" s="27"/>
      <c r="DZI41" s="27"/>
      <c r="DZJ41" s="27"/>
      <c r="DZK41" s="27"/>
      <c r="DZL41" s="27"/>
      <c r="DZM41" s="27"/>
      <c r="DZN41" s="27"/>
      <c r="DZO41" s="27"/>
      <c r="DZP41" s="27"/>
      <c r="DZQ41" s="27"/>
      <c r="DZR41" s="27"/>
      <c r="DZS41" s="27"/>
      <c r="DZT41" s="27"/>
      <c r="DZU41" s="27"/>
      <c r="DZV41" s="27"/>
      <c r="DZW41" s="27"/>
      <c r="DZX41" s="27"/>
      <c r="DZY41" s="27"/>
      <c r="DZZ41" s="27"/>
      <c r="EAA41" s="27"/>
      <c r="EAB41" s="27"/>
      <c r="EAC41" s="27"/>
      <c r="EAD41" s="27"/>
      <c r="EAE41" s="27"/>
      <c r="EAF41" s="27"/>
      <c r="EAG41" s="27"/>
      <c r="EAH41" s="27"/>
      <c r="EAI41" s="27"/>
      <c r="EAJ41" s="27"/>
      <c r="EAK41" s="27"/>
      <c r="EAL41" s="27"/>
      <c r="EAM41" s="27"/>
      <c r="EAN41" s="27"/>
      <c r="EAO41" s="27"/>
      <c r="EAP41" s="27"/>
      <c r="EAQ41" s="27"/>
      <c r="EAR41" s="27"/>
      <c r="EAS41" s="27"/>
      <c r="EAT41" s="27"/>
      <c r="EAU41" s="27"/>
      <c r="EAV41" s="27"/>
      <c r="EAW41" s="27"/>
      <c r="EAX41" s="27"/>
      <c r="EAY41" s="27"/>
      <c r="EAZ41" s="27"/>
      <c r="EBA41" s="27"/>
      <c r="EBB41" s="27"/>
      <c r="EBC41" s="27"/>
      <c r="EBD41" s="27"/>
      <c r="EBE41" s="27"/>
      <c r="EBF41" s="27"/>
      <c r="EBG41" s="27"/>
      <c r="EBH41" s="27"/>
      <c r="EBI41" s="27"/>
      <c r="EBJ41" s="27"/>
      <c r="EBK41" s="27"/>
      <c r="EBL41" s="27"/>
      <c r="EBM41" s="27"/>
      <c r="EBN41" s="27"/>
      <c r="EBO41" s="27"/>
      <c r="EBP41" s="27"/>
      <c r="EBQ41" s="27"/>
      <c r="EBR41" s="27"/>
      <c r="EBS41" s="27"/>
      <c r="EBT41" s="27"/>
      <c r="EBU41" s="27"/>
      <c r="EBV41" s="27"/>
      <c r="EBW41" s="27"/>
      <c r="EBX41" s="27"/>
      <c r="EBY41" s="27"/>
      <c r="EBZ41" s="27"/>
      <c r="ECA41" s="27"/>
      <c r="ECB41" s="27"/>
      <c r="ECC41" s="27"/>
      <c r="ECD41" s="27"/>
      <c r="ECE41" s="27"/>
      <c r="ECF41" s="27"/>
      <c r="ECG41" s="27"/>
      <c r="ECH41" s="27"/>
      <c r="ECI41" s="27"/>
      <c r="ECJ41" s="27"/>
      <c r="ECK41" s="27"/>
      <c r="ECL41" s="27"/>
      <c r="ECM41" s="27"/>
      <c r="ECN41" s="27"/>
      <c r="ECO41" s="27"/>
      <c r="ECP41" s="27"/>
      <c r="ECQ41" s="27"/>
      <c r="ECR41" s="27"/>
      <c r="ECS41" s="27"/>
      <c r="ECT41" s="27"/>
      <c r="ECU41" s="27"/>
      <c r="ECV41" s="27"/>
      <c r="ECW41" s="27"/>
      <c r="ECX41" s="27"/>
      <c r="ECY41" s="27"/>
      <c r="ECZ41" s="27"/>
      <c r="EDA41" s="27"/>
      <c r="EDB41" s="27"/>
      <c r="EDC41" s="27"/>
      <c r="EDD41" s="27"/>
      <c r="EDE41" s="27"/>
      <c r="EDF41" s="27"/>
      <c r="EDG41" s="27"/>
      <c r="EDH41" s="27"/>
      <c r="EDI41" s="27"/>
      <c r="EDJ41" s="27"/>
      <c r="EDK41" s="27"/>
      <c r="EDL41" s="27"/>
      <c r="EDM41" s="27"/>
      <c r="EDN41" s="27"/>
      <c r="EDO41" s="27"/>
      <c r="EDP41" s="27"/>
      <c r="EDQ41" s="27"/>
      <c r="EDR41" s="27"/>
      <c r="EDS41" s="27"/>
      <c r="EDT41" s="27"/>
      <c r="EDU41" s="27"/>
      <c r="EDV41" s="27"/>
      <c r="EDW41" s="27"/>
      <c r="EDX41" s="27"/>
      <c r="EDY41" s="27"/>
      <c r="EDZ41" s="27"/>
      <c r="EEA41" s="27"/>
      <c r="EEB41" s="27"/>
      <c r="EEC41" s="27"/>
      <c r="EED41" s="27"/>
      <c r="EEE41" s="27"/>
      <c r="EEF41" s="27"/>
      <c r="EEG41" s="27"/>
      <c r="EEH41" s="27"/>
      <c r="EEI41" s="27"/>
      <c r="EEJ41" s="27"/>
      <c r="EEK41" s="27"/>
      <c r="EEL41" s="27"/>
      <c r="EEM41" s="27"/>
      <c r="EEN41" s="27"/>
      <c r="EEO41" s="27"/>
      <c r="EEP41" s="27"/>
      <c r="EEQ41" s="27"/>
      <c r="EER41" s="27"/>
      <c r="EES41" s="27"/>
      <c r="EET41" s="27"/>
      <c r="EEU41" s="27"/>
      <c r="EEV41" s="27"/>
      <c r="EEW41" s="27"/>
      <c r="EEX41" s="27"/>
      <c r="EEY41" s="27"/>
      <c r="EEZ41" s="27"/>
      <c r="EFA41" s="27"/>
      <c r="EFB41" s="27"/>
      <c r="EFC41" s="27"/>
      <c r="EFD41" s="27"/>
      <c r="EFE41" s="27"/>
      <c r="EFF41" s="27"/>
      <c r="EFG41" s="27"/>
      <c r="EFH41" s="27"/>
      <c r="EFI41" s="27"/>
      <c r="EFJ41" s="27"/>
      <c r="EFK41" s="27"/>
      <c r="EFL41" s="27"/>
      <c r="EFM41" s="27"/>
      <c r="EFN41" s="27"/>
      <c r="EFO41" s="27"/>
      <c r="EFP41" s="27"/>
      <c r="EFQ41" s="27"/>
      <c r="EFR41" s="27"/>
      <c r="EFS41" s="27"/>
      <c r="EFT41" s="27"/>
      <c r="EFU41" s="27"/>
      <c r="EFV41" s="27"/>
      <c r="EFW41" s="27"/>
      <c r="EFX41" s="27"/>
      <c r="EFY41" s="27"/>
      <c r="EFZ41" s="27"/>
      <c r="EGA41" s="27"/>
      <c r="EGB41" s="27"/>
      <c r="EGC41" s="27"/>
      <c r="EGD41" s="27"/>
      <c r="EGE41" s="27"/>
      <c r="EGF41" s="27"/>
      <c r="EGG41" s="27"/>
      <c r="EGH41" s="27"/>
      <c r="EGI41" s="27"/>
      <c r="EGJ41" s="27"/>
      <c r="EGK41" s="27"/>
      <c r="EGL41" s="27"/>
      <c r="EGM41" s="27"/>
      <c r="EGN41" s="27"/>
      <c r="EGO41" s="27"/>
      <c r="EGP41" s="27"/>
      <c r="EGQ41" s="27"/>
      <c r="EGR41" s="27"/>
      <c r="EGS41" s="27"/>
      <c r="EGT41" s="27"/>
      <c r="EGU41" s="27"/>
      <c r="EGV41" s="27"/>
      <c r="EGW41" s="27"/>
      <c r="EGX41" s="27"/>
      <c r="EGY41" s="27"/>
      <c r="EGZ41" s="27"/>
      <c r="EHA41" s="27"/>
      <c r="EHB41" s="27"/>
      <c r="EHC41" s="27"/>
      <c r="EHD41" s="27"/>
      <c r="EHE41" s="27"/>
      <c r="EHF41" s="27"/>
      <c r="EHG41" s="27"/>
      <c r="EHH41" s="27"/>
      <c r="EHI41" s="27"/>
      <c r="EHJ41" s="27"/>
      <c r="EHK41" s="27"/>
      <c r="EHL41" s="27"/>
      <c r="EHM41" s="27"/>
      <c r="EHN41" s="27"/>
      <c r="EHO41" s="27"/>
      <c r="EHP41" s="27"/>
      <c r="EHQ41" s="27"/>
      <c r="EHR41" s="27"/>
      <c r="EHS41" s="27"/>
      <c r="EHT41" s="27"/>
      <c r="EHU41" s="27"/>
      <c r="EHV41" s="27"/>
      <c r="EHW41" s="27"/>
      <c r="EHX41" s="27"/>
      <c r="EHY41" s="27"/>
      <c r="EHZ41" s="27"/>
      <c r="EIA41" s="27"/>
      <c r="EIB41" s="27"/>
      <c r="EIC41" s="27"/>
      <c r="EID41" s="27"/>
      <c r="EIE41" s="27"/>
      <c r="EIF41" s="27"/>
      <c r="EIG41" s="27"/>
      <c r="EIH41" s="27"/>
      <c r="EII41" s="27"/>
      <c r="EIJ41" s="27"/>
      <c r="EIK41" s="27"/>
      <c r="EIL41" s="27"/>
      <c r="EIM41" s="27"/>
      <c r="EIN41" s="27"/>
      <c r="EIO41" s="27"/>
      <c r="EIP41" s="27"/>
      <c r="EIQ41" s="27"/>
      <c r="EIR41" s="27"/>
      <c r="EIS41" s="27"/>
      <c r="EIT41" s="27"/>
      <c r="EIU41" s="27"/>
      <c r="EIV41" s="27"/>
      <c r="EIW41" s="27"/>
      <c r="EIX41" s="27"/>
      <c r="EIY41" s="27"/>
      <c r="EIZ41" s="27"/>
      <c r="EJA41" s="27"/>
      <c r="EJB41" s="27"/>
      <c r="EJC41" s="27"/>
      <c r="EJD41" s="27"/>
      <c r="EJE41" s="27"/>
      <c r="EJF41" s="27"/>
      <c r="EJG41" s="27"/>
      <c r="EJH41" s="27"/>
      <c r="EJI41" s="27"/>
      <c r="EJJ41" s="27"/>
      <c r="EJK41" s="27"/>
      <c r="EJL41" s="27"/>
      <c r="EJM41" s="27"/>
      <c r="EJN41" s="27"/>
      <c r="EJO41" s="27"/>
      <c r="EJP41" s="27"/>
      <c r="EJQ41" s="27"/>
      <c r="EJR41" s="27"/>
      <c r="EJS41" s="27"/>
      <c r="EJT41" s="27"/>
      <c r="EJU41" s="27"/>
      <c r="EJV41" s="27"/>
      <c r="EJW41" s="27"/>
      <c r="EJX41" s="27"/>
      <c r="EJY41" s="27"/>
      <c r="EJZ41" s="27"/>
      <c r="EKA41" s="27"/>
      <c r="EKB41" s="27"/>
      <c r="EKC41" s="27"/>
      <c r="EKD41" s="27"/>
      <c r="EKE41" s="27"/>
      <c r="EKF41" s="27"/>
      <c r="EKG41" s="27"/>
      <c r="EKH41" s="27"/>
      <c r="EKI41" s="27"/>
      <c r="EKJ41" s="27"/>
      <c r="EKK41" s="27"/>
      <c r="EKL41" s="27"/>
      <c r="EKM41" s="27"/>
      <c r="EKN41" s="27"/>
      <c r="EKO41" s="27"/>
      <c r="EKP41" s="27"/>
      <c r="EKQ41" s="27"/>
      <c r="EKR41" s="27"/>
      <c r="EKS41" s="27"/>
      <c r="EKT41" s="27"/>
      <c r="EKU41" s="27"/>
      <c r="EKV41" s="27"/>
      <c r="EKW41" s="27"/>
      <c r="EKX41" s="27"/>
      <c r="EKY41" s="27"/>
      <c r="EKZ41" s="27"/>
      <c r="ELA41" s="27"/>
      <c r="ELB41" s="27"/>
      <c r="ELC41" s="27"/>
      <c r="ELD41" s="27"/>
      <c r="ELE41" s="27"/>
      <c r="ELF41" s="27"/>
      <c r="ELG41" s="27"/>
      <c r="ELH41" s="27"/>
      <c r="ELI41" s="27"/>
      <c r="ELJ41" s="27"/>
      <c r="ELK41" s="27"/>
      <c r="ELL41" s="27"/>
      <c r="ELM41" s="27"/>
      <c r="ELN41" s="27"/>
      <c r="ELO41" s="27"/>
      <c r="ELP41" s="27"/>
      <c r="ELQ41" s="27"/>
      <c r="ELR41" s="27"/>
      <c r="ELS41" s="27"/>
      <c r="ELT41" s="27"/>
      <c r="ELU41" s="27"/>
      <c r="ELV41" s="27"/>
      <c r="ELW41" s="27"/>
      <c r="ELX41" s="27"/>
      <c r="ELY41" s="27"/>
      <c r="ELZ41" s="27"/>
      <c r="EMA41" s="27"/>
      <c r="EMB41" s="27"/>
      <c r="EMC41" s="27"/>
      <c r="EMD41" s="27"/>
      <c r="EME41" s="27"/>
      <c r="EMF41" s="27"/>
      <c r="EMG41" s="27"/>
      <c r="EMH41" s="27"/>
      <c r="EMI41" s="27"/>
      <c r="EMJ41" s="27"/>
      <c r="EMK41" s="27"/>
      <c r="EML41" s="27"/>
      <c r="EMM41" s="27"/>
      <c r="EMN41" s="27"/>
      <c r="EMO41" s="27"/>
      <c r="EMP41" s="27"/>
      <c r="EMQ41" s="27"/>
      <c r="EMR41" s="27"/>
      <c r="EMS41" s="27"/>
      <c r="EMT41" s="27"/>
      <c r="EMU41" s="27"/>
      <c r="EMV41" s="27"/>
      <c r="EMW41" s="27"/>
      <c r="EMX41" s="27"/>
      <c r="EMY41" s="27"/>
      <c r="EMZ41" s="27"/>
      <c r="ENA41" s="27"/>
      <c r="ENB41" s="27"/>
      <c r="ENC41" s="27"/>
      <c r="END41" s="27"/>
      <c r="ENE41" s="27"/>
      <c r="ENF41" s="27"/>
      <c r="ENG41" s="27"/>
      <c r="ENH41" s="27"/>
      <c r="ENI41" s="27"/>
      <c r="ENJ41" s="27"/>
      <c r="ENK41" s="27"/>
      <c r="ENL41" s="27"/>
      <c r="ENM41" s="27"/>
      <c r="ENN41" s="27"/>
      <c r="ENO41" s="27"/>
      <c r="ENP41" s="27"/>
      <c r="ENQ41" s="27"/>
      <c r="ENR41" s="27"/>
      <c r="ENS41" s="27"/>
      <c r="ENT41" s="27"/>
      <c r="ENU41" s="27"/>
      <c r="ENV41" s="27"/>
      <c r="ENW41" s="27"/>
      <c r="ENX41" s="27"/>
      <c r="ENY41" s="27"/>
      <c r="ENZ41" s="27"/>
      <c r="EOA41" s="27"/>
      <c r="EOB41" s="27"/>
      <c r="EOC41" s="27"/>
      <c r="EOD41" s="27"/>
      <c r="EOE41" s="27"/>
      <c r="EOF41" s="27"/>
      <c r="EOG41" s="27"/>
      <c r="EOH41" s="27"/>
      <c r="EOI41" s="27"/>
      <c r="EOJ41" s="27"/>
      <c r="EOK41" s="27"/>
      <c r="EOL41" s="27"/>
      <c r="EOM41" s="27"/>
      <c r="EON41" s="27"/>
      <c r="EOO41" s="27"/>
      <c r="EOP41" s="27"/>
      <c r="EOQ41" s="27"/>
      <c r="EOR41" s="27"/>
      <c r="EOS41" s="27"/>
      <c r="EOT41" s="27"/>
      <c r="EOU41" s="27"/>
      <c r="EOV41" s="27"/>
      <c r="EOW41" s="27"/>
      <c r="EOX41" s="27"/>
      <c r="EOY41" s="27"/>
      <c r="EOZ41" s="27"/>
      <c r="EPA41" s="27"/>
      <c r="EPB41" s="27"/>
      <c r="EPC41" s="27"/>
      <c r="EPD41" s="27"/>
      <c r="EPE41" s="27"/>
      <c r="EPF41" s="27"/>
      <c r="EPG41" s="27"/>
      <c r="EPH41" s="27"/>
      <c r="EPI41" s="27"/>
      <c r="EPJ41" s="27"/>
      <c r="EPK41" s="27"/>
      <c r="EPL41" s="27"/>
      <c r="EPM41" s="27"/>
      <c r="EPN41" s="27"/>
      <c r="EPO41" s="27"/>
      <c r="EPP41" s="27"/>
      <c r="EPQ41" s="27"/>
      <c r="EPR41" s="27"/>
      <c r="EPS41" s="27"/>
      <c r="EPT41" s="27"/>
      <c r="EPU41" s="27"/>
      <c r="EPV41" s="27"/>
      <c r="EPW41" s="27"/>
      <c r="EPX41" s="27"/>
      <c r="EPY41" s="27"/>
      <c r="EPZ41" s="27"/>
      <c r="EQA41" s="27"/>
      <c r="EQB41" s="27"/>
      <c r="EQC41" s="27"/>
      <c r="EQD41" s="27"/>
      <c r="EQE41" s="27"/>
      <c r="EQF41" s="27"/>
      <c r="EQG41" s="27"/>
      <c r="EQH41" s="27"/>
      <c r="EQI41" s="27"/>
      <c r="EQJ41" s="27"/>
      <c r="EQK41" s="27"/>
      <c r="EQL41" s="27"/>
      <c r="EQM41" s="27"/>
      <c r="EQN41" s="27"/>
      <c r="EQO41" s="27"/>
      <c r="EQP41" s="27"/>
      <c r="EQQ41" s="27"/>
      <c r="EQR41" s="27"/>
      <c r="EQS41" s="27"/>
      <c r="EQT41" s="27"/>
      <c r="EQU41" s="27"/>
      <c r="EQV41" s="27"/>
      <c r="EQW41" s="27"/>
      <c r="EQX41" s="27"/>
      <c r="EQY41" s="27"/>
      <c r="EQZ41" s="27"/>
      <c r="ERA41" s="27"/>
      <c r="ERB41" s="27"/>
      <c r="ERC41" s="27"/>
      <c r="ERD41" s="27"/>
      <c r="ERE41" s="27"/>
      <c r="ERF41" s="27"/>
      <c r="ERG41" s="27"/>
      <c r="ERH41" s="27"/>
      <c r="ERI41" s="27"/>
      <c r="ERJ41" s="27"/>
      <c r="ERK41" s="27"/>
      <c r="ERL41" s="27"/>
      <c r="ERM41" s="27"/>
      <c r="ERN41" s="27"/>
      <c r="ERO41" s="27"/>
      <c r="ERP41" s="27"/>
      <c r="ERQ41" s="27"/>
      <c r="ERR41" s="27"/>
      <c r="ERS41" s="27"/>
      <c r="ERT41" s="27"/>
      <c r="ERU41" s="27"/>
      <c r="ERV41" s="27"/>
      <c r="ERW41" s="27"/>
      <c r="ERX41" s="27"/>
      <c r="ERY41" s="27"/>
      <c r="ERZ41" s="27"/>
      <c r="ESA41" s="27"/>
      <c r="ESB41" s="27"/>
      <c r="ESC41" s="27"/>
      <c r="ESD41" s="27"/>
      <c r="ESE41" s="27"/>
      <c r="ESF41" s="27"/>
      <c r="ESG41" s="27"/>
      <c r="ESH41" s="27"/>
      <c r="ESI41" s="27"/>
      <c r="ESJ41" s="27"/>
      <c r="ESK41" s="27"/>
      <c r="ESL41" s="27"/>
      <c r="ESM41" s="27"/>
      <c r="ESN41" s="27"/>
      <c r="ESO41" s="27"/>
      <c r="ESP41" s="27"/>
      <c r="ESQ41" s="27"/>
      <c r="ESR41" s="27"/>
      <c r="ESS41" s="27"/>
      <c r="EST41" s="27"/>
      <c r="ESU41" s="27"/>
      <c r="ESV41" s="27"/>
      <c r="ESW41" s="27"/>
      <c r="ESX41" s="27"/>
      <c r="ESY41" s="27"/>
      <c r="ESZ41" s="27"/>
      <c r="ETA41" s="27"/>
      <c r="ETB41" s="27"/>
      <c r="ETC41" s="27"/>
      <c r="ETD41" s="27"/>
      <c r="ETE41" s="27"/>
      <c r="ETF41" s="27"/>
      <c r="ETG41" s="27"/>
      <c r="ETH41" s="27"/>
      <c r="ETI41" s="27"/>
      <c r="ETJ41" s="27"/>
      <c r="ETK41" s="27"/>
      <c r="ETL41" s="27"/>
      <c r="ETM41" s="27"/>
      <c r="ETN41" s="27"/>
      <c r="ETO41" s="27"/>
      <c r="ETP41" s="27"/>
      <c r="ETQ41" s="27"/>
      <c r="ETR41" s="27"/>
      <c r="ETS41" s="27"/>
      <c r="ETT41" s="27"/>
      <c r="ETU41" s="27"/>
      <c r="ETV41" s="27"/>
      <c r="ETW41" s="27"/>
      <c r="ETX41" s="27"/>
      <c r="ETY41" s="27"/>
      <c r="ETZ41" s="27"/>
      <c r="EUA41" s="27"/>
      <c r="EUB41" s="27"/>
      <c r="EUC41" s="27"/>
      <c r="EUD41" s="27"/>
      <c r="EUE41" s="27"/>
      <c r="EUF41" s="27"/>
      <c r="EUG41" s="27"/>
      <c r="EUH41" s="27"/>
      <c r="EUI41" s="27"/>
      <c r="EUJ41" s="27"/>
      <c r="EUK41" s="27"/>
      <c r="EUL41" s="27"/>
      <c r="EUM41" s="27"/>
      <c r="EUN41" s="27"/>
      <c r="EUO41" s="27"/>
      <c r="EUP41" s="27"/>
      <c r="EUQ41" s="27"/>
      <c r="EUR41" s="27"/>
      <c r="EUS41" s="27"/>
      <c r="EUT41" s="27"/>
      <c r="EUU41" s="27"/>
      <c r="EUV41" s="27"/>
      <c r="EUW41" s="27"/>
      <c r="EUX41" s="27"/>
      <c r="EUY41" s="27"/>
      <c r="EUZ41" s="27"/>
      <c r="EVA41" s="27"/>
      <c r="EVB41" s="27"/>
      <c r="EVC41" s="27"/>
      <c r="EVD41" s="27"/>
      <c r="EVE41" s="27"/>
      <c r="EVF41" s="27"/>
      <c r="EVG41" s="27"/>
      <c r="EVH41" s="27"/>
      <c r="EVI41" s="27"/>
      <c r="EVJ41" s="27"/>
      <c r="EVK41" s="27"/>
      <c r="EVL41" s="27"/>
      <c r="EVM41" s="27"/>
      <c r="EVN41" s="27"/>
      <c r="EVO41" s="27"/>
      <c r="EVP41" s="27"/>
      <c r="EVQ41" s="27"/>
      <c r="EVR41" s="27"/>
      <c r="EVS41" s="27"/>
      <c r="EVT41" s="27"/>
      <c r="EVU41" s="27"/>
      <c r="EVV41" s="27"/>
      <c r="EVW41" s="27"/>
      <c r="EVX41" s="27"/>
      <c r="EVY41" s="27"/>
      <c r="EVZ41" s="27"/>
      <c r="EWA41" s="27"/>
      <c r="EWB41" s="27"/>
      <c r="EWC41" s="27"/>
      <c r="EWD41" s="27"/>
      <c r="EWE41" s="27"/>
      <c r="EWF41" s="27"/>
      <c r="EWG41" s="27"/>
      <c r="EWH41" s="27"/>
      <c r="EWI41" s="27"/>
      <c r="EWJ41" s="27"/>
      <c r="EWK41" s="27"/>
      <c r="EWL41" s="27"/>
      <c r="EWM41" s="27"/>
      <c r="EWN41" s="27"/>
      <c r="EWO41" s="27"/>
      <c r="EWP41" s="27"/>
      <c r="EWQ41" s="27"/>
      <c r="EWR41" s="27"/>
      <c r="EWS41" s="27"/>
      <c r="EWT41" s="27"/>
      <c r="EWU41" s="27"/>
      <c r="EWV41" s="27"/>
      <c r="EWW41" s="27"/>
      <c r="EWX41" s="27"/>
      <c r="EWY41" s="27"/>
      <c r="EWZ41" s="27"/>
      <c r="EXA41" s="27"/>
      <c r="EXB41" s="27"/>
      <c r="EXC41" s="27"/>
      <c r="EXD41" s="27"/>
      <c r="EXE41" s="27"/>
      <c r="EXF41" s="27"/>
      <c r="EXG41" s="27"/>
      <c r="EXH41" s="27"/>
      <c r="EXI41" s="27"/>
      <c r="EXJ41" s="27"/>
      <c r="EXK41" s="27"/>
      <c r="EXL41" s="27"/>
      <c r="EXM41" s="27"/>
      <c r="EXN41" s="27"/>
      <c r="EXO41" s="27"/>
      <c r="EXP41" s="27"/>
      <c r="EXQ41" s="27"/>
      <c r="EXR41" s="27"/>
      <c r="EXS41" s="27"/>
      <c r="EXT41" s="27"/>
      <c r="EXU41" s="27"/>
      <c r="EXV41" s="27"/>
      <c r="EXW41" s="27"/>
      <c r="EXX41" s="27"/>
      <c r="EXY41" s="27"/>
      <c r="EXZ41" s="27"/>
      <c r="EYA41" s="27"/>
      <c r="EYB41" s="27"/>
      <c r="EYC41" s="27"/>
      <c r="EYD41" s="27"/>
      <c r="EYE41" s="27"/>
      <c r="EYF41" s="27"/>
      <c r="EYG41" s="27"/>
      <c r="EYH41" s="27"/>
      <c r="EYI41" s="27"/>
      <c r="EYJ41" s="27"/>
      <c r="EYK41" s="27"/>
      <c r="EYL41" s="27"/>
      <c r="EYM41" s="27"/>
      <c r="EYN41" s="27"/>
      <c r="EYO41" s="27"/>
      <c r="EYP41" s="27"/>
      <c r="EYQ41" s="27"/>
      <c r="EYR41" s="27"/>
      <c r="EYS41" s="27"/>
      <c r="EYT41" s="27"/>
      <c r="EYU41" s="27"/>
      <c r="EYV41" s="27"/>
      <c r="EYW41" s="27"/>
      <c r="EYX41" s="27"/>
      <c r="EYY41" s="27"/>
      <c r="EYZ41" s="27"/>
      <c r="EZA41" s="27"/>
      <c r="EZB41" s="27"/>
      <c r="EZC41" s="27"/>
      <c r="EZD41" s="27"/>
      <c r="EZE41" s="27"/>
      <c r="EZF41" s="27"/>
      <c r="EZG41" s="27"/>
      <c r="EZH41" s="27"/>
      <c r="EZI41" s="27"/>
      <c r="EZJ41" s="27"/>
      <c r="EZK41" s="27"/>
      <c r="EZL41" s="27"/>
      <c r="EZM41" s="27"/>
      <c r="EZN41" s="27"/>
      <c r="EZO41" s="27"/>
      <c r="EZP41" s="27"/>
      <c r="EZQ41" s="27"/>
      <c r="EZR41" s="27"/>
      <c r="EZS41" s="27"/>
      <c r="EZT41" s="27"/>
      <c r="EZU41" s="27"/>
      <c r="EZV41" s="27"/>
      <c r="EZW41" s="27"/>
      <c r="EZX41" s="27"/>
      <c r="EZY41" s="27"/>
      <c r="EZZ41" s="27"/>
      <c r="FAA41" s="27"/>
      <c r="FAB41" s="27"/>
      <c r="FAC41" s="27"/>
      <c r="FAD41" s="27"/>
      <c r="FAE41" s="27"/>
      <c r="FAF41" s="27"/>
      <c r="FAG41" s="27"/>
      <c r="FAH41" s="27"/>
      <c r="FAI41" s="27"/>
      <c r="FAJ41" s="27"/>
      <c r="FAK41" s="27"/>
      <c r="FAL41" s="27"/>
      <c r="FAM41" s="27"/>
      <c r="FAN41" s="27"/>
      <c r="FAO41" s="27"/>
      <c r="FAP41" s="27"/>
      <c r="FAQ41" s="27"/>
      <c r="FAR41" s="27"/>
      <c r="FAS41" s="27"/>
      <c r="FAT41" s="27"/>
      <c r="FAU41" s="27"/>
      <c r="FAV41" s="27"/>
      <c r="FAW41" s="27"/>
      <c r="FAX41" s="27"/>
      <c r="FAY41" s="27"/>
      <c r="FAZ41" s="27"/>
      <c r="FBA41" s="27"/>
      <c r="FBB41" s="27"/>
      <c r="FBC41" s="27"/>
      <c r="FBD41" s="27"/>
      <c r="FBE41" s="27"/>
      <c r="FBF41" s="27"/>
      <c r="FBG41" s="27"/>
      <c r="FBH41" s="27"/>
      <c r="FBI41" s="27"/>
      <c r="FBJ41" s="27"/>
      <c r="FBK41" s="27"/>
      <c r="FBL41" s="27"/>
      <c r="FBM41" s="27"/>
      <c r="FBN41" s="27"/>
      <c r="FBO41" s="27"/>
      <c r="FBP41" s="27"/>
      <c r="FBQ41" s="27"/>
      <c r="FBR41" s="27"/>
      <c r="FBS41" s="27"/>
      <c r="FBT41" s="27"/>
      <c r="FBU41" s="27"/>
      <c r="FBV41" s="27"/>
      <c r="FBW41" s="27"/>
      <c r="FBX41" s="27"/>
      <c r="FBY41" s="27"/>
      <c r="FBZ41" s="27"/>
      <c r="FCA41" s="27"/>
      <c r="FCB41" s="27"/>
      <c r="FCC41" s="27"/>
      <c r="FCD41" s="27"/>
      <c r="FCE41" s="27"/>
      <c r="FCF41" s="27"/>
      <c r="FCG41" s="27"/>
      <c r="FCH41" s="27"/>
      <c r="FCI41" s="27"/>
      <c r="FCJ41" s="27"/>
      <c r="FCK41" s="27"/>
      <c r="FCL41" s="27"/>
      <c r="FCM41" s="27"/>
      <c r="FCN41" s="27"/>
      <c r="FCO41" s="27"/>
      <c r="FCP41" s="27"/>
      <c r="FCQ41" s="27"/>
      <c r="FCR41" s="27"/>
      <c r="FCS41" s="27"/>
      <c r="FCT41" s="27"/>
      <c r="FCU41" s="27"/>
      <c r="FCV41" s="27"/>
      <c r="FCW41" s="27"/>
      <c r="FCX41" s="27"/>
      <c r="FCY41" s="27"/>
      <c r="FCZ41" s="27"/>
      <c r="FDA41" s="27"/>
      <c r="FDB41" s="27"/>
      <c r="FDC41" s="27"/>
      <c r="FDD41" s="27"/>
      <c r="FDE41" s="27"/>
      <c r="FDF41" s="27"/>
      <c r="FDG41" s="27"/>
      <c r="FDH41" s="27"/>
      <c r="FDI41" s="27"/>
      <c r="FDJ41" s="27"/>
      <c r="FDK41" s="27"/>
      <c r="FDL41" s="27"/>
      <c r="FDM41" s="27"/>
      <c r="FDN41" s="27"/>
      <c r="FDO41" s="27"/>
      <c r="FDP41" s="27"/>
      <c r="FDQ41" s="27"/>
      <c r="FDR41" s="27"/>
      <c r="FDS41" s="27"/>
      <c r="FDT41" s="27"/>
      <c r="FDU41" s="27"/>
      <c r="FDV41" s="27"/>
      <c r="FDW41" s="27"/>
      <c r="FDX41" s="27"/>
      <c r="FDY41" s="27"/>
      <c r="FDZ41" s="27"/>
      <c r="FEA41" s="27"/>
      <c r="FEB41" s="27"/>
      <c r="FEC41" s="27"/>
      <c r="FED41" s="27"/>
      <c r="FEE41" s="27"/>
      <c r="FEF41" s="27"/>
      <c r="FEG41" s="27"/>
      <c r="FEH41" s="27"/>
      <c r="FEI41" s="27"/>
      <c r="FEJ41" s="27"/>
      <c r="FEK41" s="27"/>
      <c r="FEL41" s="27"/>
      <c r="FEM41" s="27"/>
      <c r="FEN41" s="27"/>
      <c r="FEO41" s="27"/>
      <c r="FEP41" s="27"/>
      <c r="FEQ41" s="27"/>
      <c r="FER41" s="27"/>
      <c r="FES41" s="27"/>
      <c r="FET41" s="27"/>
      <c r="FEU41" s="27"/>
      <c r="FEV41" s="27"/>
      <c r="FEW41" s="27"/>
      <c r="FEX41" s="27"/>
      <c r="FEY41" s="27"/>
      <c r="FEZ41" s="27"/>
      <c r="FFA41" s="27"/>
      <c r="FFB41" s="27"/>
      <c r="FFC41" s="27"/>
      <c r="FFD41" s="27"/>
      <c r="FFE41" s="27"/>
      <c r="FFF41" s="27"/>
      <c r="FFG41" s="27"/>
      <c r="FFH41" s="27"/>
      <c r="FFI41" s="27"/>
      <c r="FFJ41" s="27"/>
      <c r="FFK41" s="27"/>
      <c r="FFL41" s="27"/>
      <c r="FFM41" s="27"/>
      <c r="FFN41" s="27"/>
      <c r="FFO41" s="27"/>
      <c r="FFP41" s="27"/>
      <c r="FFQ41" s="27"/>
      <c r="FFR41" s="27"/>
      <c r="FFS41" s="27"/>
      <c r="FFT41" s="27"/>
      <c r="FFU41" s="27"/>
      <c r="FFV41" s="27"/>
      <c r="FFW41" s="27"/>
      <c r="FFX41" s="27"/>
      <c r="FFY41" s="27"/>
      <c r="FFZ41" s="27"/>
      <c r="FGA41" s="27"/>
      <c r="FGB41" s="27"/>
      <c r="FGC41" s="27"/>
      <c r="FGD41" s="27"/>
      <c r="FGE41" s="27"/>
      <c r="FGF41" s="27"/>
      <c r="FGG41" s="27"/>
      <c r="FGH41" s="27"/>
      <c r="FGI41" s="27"/>
      <c r="FGJ41" s="27"/>
      <c r="FGK41" s="27"/>
      <c r="FGL41" s="27"/>
      <c r="FGM41" s="27"/>
      <c r="FGN41" s="27"/>
      <c r="FGO41" s="27"/>
      <c r="FGP41" s="27"/>
      <c r="FGQ41" s="27"/>
      <c r="FGR41" s="27"/>
      <c r="FGS41" s="27"/>
      <c r="FGT41" s="27"/>
      <c r="FGU41" s="27"/>
      <c r="FGV41" s="27"/>
      <c r="FGW41" s="27"/>
      <c r="FGX41" s="27"/>
      <c r="FGY41" s="27"/>
      <c r="FGZ41" s="27"/>
      <c r="FHA41" s="27"/>
      <c r="FHB41" s="27"/>
      <c r="FHC41" s="27"/>
      <c r="FHD41" s="27"/>
      <c r="FHE41" s="27"/>
      <c r="FHF41" s="27"/>
      <c r="FHG41" s="27"/>
      <c r="FHH41" s="27"/>
      <c r="FHI41" s="27"/>
      <c r="FHJ41" s="27"/>
      <c r="FHK41" s="27"/>
      <c r="FHL41" s="27"/>
      <c r="FHM41" s="27"/>
      <c r="FHN41" s="27"/>
      <c r="FHO41" s="27"/>
      <c r="FHP41" s="27"/>
      <c r="FHQ41" s="27"/>
      <c r="FHR41" s="27"/>
      <c r="FHS41" s="27"/>
      <c r="FHT41" s="27"/>
      <c r="FHU41" s="27"/>
      <c r="FHV41" s="27"/>
      <c r="FHW41" s="27"/>
      <c r="FHX41" s="27"/>
      <c r="FHY41" s="27"/>
      <c r="FHZ41" s="27"/>
      <c r="FIA41" s="27"/>
      <c r="FIB41" s="27"/>
      <c r="FIC41" s="27"/>
      <c r="FID41" s="27"/>
      <c r="FIE41" s="27"/>
      <c r="FIF41" s="27"/>
      <c r="FIG41" s="27"/>
      <c r="FIH41" s="27"/>
      <c r="FII41" s="27"/>
      <c r="FIJ41" s="27"/>
      <c r="FIK41" s="27"/>
      <c r="FIL41" s="27"/>
      <c r="FIM41" s="27"/>
      <c r="FIN41" s="27"/>
      <c r="FIO41" s="27"/>
      <c r="FIP41" s="27"/>
      <c r="FIQ41" s="27"/>
      <c r="FIR41" s="27"/>
      <c r="FIS41" s="27"/>
      <c r="FIT41" s="27"/>
      <c r="FIU41" s="27"/>
      <c r="FIV41" s="27"/>
      <c r="FIW41" s="27"/>
      <c r="FIX41" s="27"/>
      <c r="FIY41" s="27"/>
      <c r="FIZ41" s="27"/>
      <c r="FJA41" s="27"/>
      <c r="FJB41" s="27"/>
      <c r="FJC41" s="27"/>
      <c r="FJD41" s="27"/>
      <c r="FJE41" s="27"/>
      <c r="FJF41" s="27"/>
      <c r="FJG41" s="27"/>
      <c r="FJH41" s="27"/>
      <c r="FJI41" s="27"/>
      <c r="FJJ41" s="27"/>
      <c r="FJK41" s="27"/>
      <c r="FJL41" s="27"/>
      <c r="FJM41" s="27"/>
      <c r="FJN41" s="27"/>
      <c r="FJO41" s="27"/>
      <c r="FJP41" s="27"/>
      <c r="FJQ41" s="27"/>
      <c r="FJR41" s="27"/>
      <c r="FJS41" s="27"/>
      <c r="FJT41" s="27"/>
      <c r="FJU41" s="27"/>
      <c r="FJV41" s="27"/>
      <c r="FJW41" s="27"/>
      <c r="FJX41" s="27"/>
      <c r="FJY41" s="27"/>
      <c r="FJZ41" s="27"/>
      <c r="FKA41" s="27"/>
      <c r="FKB41" s="27"/>
      <c r="FKC41" s="27"/>
      <c r="FKD41" s="27"/>
      <c r="FKE41" s="27"/>
      <c r="FKF41" s="27"/>
      <c r="FKG41" s="27"/>
      <c r="FKH41" s="27"/>
      <c r="FKI41" s="27"/>
      <c r="FKJ41" s="27"/>
      <c r="FKK41" s="27"/>
      <c r="FKL41" s="27"/>
      <c r="FKM41" s="27"/>
      <c r="FKN41" s="27"/>
      <c r="FKO41" s="27"/>
      <c r="FKP41" s="27"/>
      <c r="FKQ41" s="27"/>
      <c r="FKR41" s="27"/>
      <c r="FKS41" s="27"/>
      <c r="FKT41" s="27"/>
      <c r="FKU41" s="27"/>
      <c r="FKV41" s="27"/>
      <c r="FKW41" s="27"/>
      <c r="FKX41" s="27"/>
      <c r="FKY41" s="27"/>
      <c r="FKZ41" s="27"/>
      <c r="FLA41" s="27"/>
      <c r="FLB41" s="27"/>
      <c r="FLC41" s="27"/>
      <c r="FLD41" s="27"/>
      <c r="FLE41" s="27"/>
      <c r="FLF41" s="27"/>
      <c r="FLG41" s="27"/>
      <c r="FLH41" s="27"/>
      <c r="FLI41" s="27"/>
      <c r="FLJ41" s="27"/>
      <c r="FLK41" s="27"/>
      <c r="FLL41" s="27"/>
      <c r="FLM41" s="27"/>
      <c r="FLN41" s="27"/>
      <c r="FLO41" s="27"/>
      <c r="FLP41" s="27"/>
      <c r="FLQ41" s="27"/>
      <c r="FLR41" s="27"/>
      <c r="FLS41" s="27"/>
      <c r="FLT41" s="27"/>
      <c r="FLU41" s="27"/>
      <c r="FLV41" s="27"/>
      <c r="FLW41" s="27"/>
      <c r="FLX41" s="27"/>
      <c r="FLY41" s="27"/>
      <c r="FLZ41" s="27"/>
      <c r="FMA41" s="27"/>
      <c r="FMB41" s="27"/>
      <c r="FMC41" s="27"/>
      <c r="FMD41" s="27"/>
      <c r="FME41" s="27"/>
      <c r="FMF41" s="27"/>
      <c r="FMG41" s="27"/>
      <c r="FMH41" s="27"/>
      <c r="FMI41" s="27"/>
      <c r="FMJ41" s="27"/>
      <c r="FMK41" s="27"/>
      <c r="FML41" s="27"/>
      <c r="FMM41" s="27"/>
      <c r="FMN41" s="27"/>
      <c r="FMO41" s="27"/>
      <c r="FMP41" s="27"/>
      <c r="FMQ41" s="27"/>
      <c r="FMR41" s="27"/>
      <c r="FMS41" s="27"/>
      <c r="FMT41" s="27"/>
      <c r="FMU41" s="27"/>
      <c r="FMV41" s="27"/>
      <c r="FMW41" s="27"/>
      <c r="FMX41" s="27"/>
      <c r="FMY41" s="27"/>
      <c r="FMZ41" s="27"/>
      <c r="FNA41" s="27"/>
      <c r="FNB41" s="27"/>
      <c r="FNC41" s="27"/>
      <c r="FND41" s="27"/>
      <c r="FNE41" s="27"/>
      <c r="FNF41" s="27"/>
      <c r="FNG41" s="27"/>
    </row>
    <row r="42" spans="1:4431" s="28" customFormat="1" ht="28.5" customHeight="1" x14ac:dyDescent="0.3">
      <c r="A42" s="79"/>
      <c r="B42" s="45" t="s">
        <v>6</v>
      </c>
      <c r="C42" s="80"/>
      <c r="D42" s="81"/>
      <c r="E42" s="80"/>
      <c r="F42" s="82"/>
      <c r="G42" s="83"/>
      <c r="H42" s="84"/>
      <c r="I42" s="90">
        <f>SUM(I43:I45)</f>
        <v>0</v>
      </c>
      <c r="J42" s="90">
        <f t="shared" ref="J42:R42" ca="1" si="45">SUM(J43:J45)</f>
        <v>0</v>
      </c>
      <c r="K42" s="90">
        <f t="shared" ca="1" si="45"/>
        <v>0</v>
      </c>
      <c r="L42" s="90">
        <f t="shared" ca="1" si="45"/>
        <v>0</v>
      </c>
      <c r="M42" s="90">
        <f t="shared" ca="1" si="45"/>
        <v>0</v>
      </c>
      <c r="N42" s="90">
        <f t="shared" si="45"/>
        <v>0</v>
      </c>
      <c r="O42" s="90">
        <f t="shared" ca="1" si="45"/>
        <v>0</v>
      </c>
      <c r="P42" s="91"/>
      <c r="Q42" s="90">
        <f t="shared" ca="1" si="45"/>
        <v>0</v>
      </c>
      <c r="R42" s="146">
        <f t="shared" ca="1" si="45"/>
        <v>0</v>
      </c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  <c r="QR42" s="27"/>
      <c r="QS42" s="27"/>
      <c r="QT42" s="27"/>
      <c r="QU42" s="27"/>
      <c r="QV42" s="27"/>
      <c r="QW42" s="27"/>
      <c r="QX42" s="27"/>
      <c r="QY42" s="27"/>
      <c r="QZ42" s="27"/>
      <c r="RA42" s="27"/>
      <c r="RB42" s="27"/>
      <c r="RC42" s="27"/>
      <c r="RD42" s="27"/>
      <c r="RE42" s="27"/>
      <c r="RF42" s="27"/>
      <c r="RG42" s="27"/>
      <c r="RH42" s="27"/>
      <c r="RI42" s="27"/>
      <c r="RJ42" s="27"/>
      <c r="RK42" s="27"/>
      <c r="RL42" s="27"/>
      <c r="RM42" s="27"/>
      <c r="RN42" s="27"/>
      <c r="RO42" s="27"/>
      <c r="RP42" s="27"/>
      <c r="RQ42" s="27"/>
      <c r="RR42" s="27"/>
      <c r="RS42" s="27"/>
      <c r="RT42" s="27"/>
      <c r="RU42" s="27"/>
      <c r="RV42" s="27"/>
      <c r="RW42" s="27"/>
      <c r="RX42" s="27"/>
      <c r="RY42" s="27"/>
      <c r="RZ42" s="27"/>
      <c r="SA42" s="27"/>
      <c r="SB42" s="27"/>
      <c r="SC42" s="27"/>
      <c r="SD42" s="27"/>
      <c r="SE42" s="27"/>
      <c r="SF42" s="27"/>
      <c r="SG42" s="27"/>
      <c r="SH42" s="27"/>
      <c r="SI42" s="27"/>
      <c r="SJ42" s="27"/>
      <c r="SK42" s="27"/>
      <c r="SL42" s="27"/>
      <c r="SM42" s="27"/>
      <c r="SN42" s="27"/>
      <c r="SO42" s="27"/>
      <c r="SP42" s="27"/>
      <c r="SQ42" s="27"/>
      <c r="SR42" s="27"/>
      <c r="SS42" s="27"/>
      <c r="ST42" s="27"/>
      <c r="SU42" s="27"/>
      <c r="SV42" s="27"/>
      <c r="SW42" s="27"/>
      <c r="SX42" s="27"/>
      <c r="SY42" s="27"/>
      <c r="SZ42" s="27"/>
      <c r="TA42" s="27"/>
      <c r="TB42" s="27"/>
      <c r="TC42" s="27"/>
      <c r="TD42" s="27"/>
      <c r="TE42" s="27"/>
      <c r="TF42" s="27"/>
      <c r="TG42" s="27"/>
      <c r="TH42" s="27"/>
      <c r="TI42" s="27"/>
      <c r="TJ42" s="27"/>
      <c r="TK42" s="27"/>
      <c r="TL42" s="27"/>
      <c r="TM42" s="27"/>
      <c r="TN42" s="27"/>
      <c r="TO42" s="27"/>
      <c r="TP42" s="27"/>
      <c r="TQ42" s="27"/>
      <c r="TR42" s="27"/>
      <c r="TS42" s="27"/>
      <c r="TT42" s="27"/>
      <c r="TU42" s="27"/>
      <c r="TV42" s="27"/>
      <c r="TW42" s="27"/>
      <c r="TX42" s="27"/>
      <c r="TY42" s="27"/>
      <c r="TZ42" s="27"/>
      <c r="UA42" s="27"/>
      <c r="UB42" s="27"/>
      <c r="UC42" s="27"/>
      <c r="UD42" s="27"/>
      <c r="UE42" s="27"/>
      <c r="UF42" s="27"/>
      <c r="UG42" s="27"/>
      <c r="UH42" s="27"/>
      <c r="UI42" s="27"/>
      <c r="UJ42" s="27"/>
      <c r="UK42" s="27"/>
      <c r="UL42" s="27"/>
      <c r="UM42" s="27"/>
      <c r="UN42" s="27"/>
      <c r="UO42" s="27"/>
      <c r="UP42" s="27"/>
      <c r="UQ42" s="27"/>
      <c r="UR42" s="27"/>
      <c r="US42" s="27"/>
      <c r="UT42" s="27"/>
      <c r="UU42" s="27"/>
      <c r="UV42" s="27"/>
      <c r="UW42" s="27"/>
      <c r="UX42" s="27"/>
      <c r="UY42" s="27"/>
      <c r="UZ42" s="27"/>
      <c r="VA42" s="27"/>
      <c r="VB42" s="27"/>
      <c r="VC42" s="27"/>
      <c r="VD42" s="27"/>
      <c r="VE42" s="27"/>
      <c r="VF42" s="27"/>
      <c r="VG42" s="27"/>
      <c r="VH42" s="27"/>
      <c r="VI42" s="27"/>
      <c r="VJ42" s="27"/>
      <c r="VK42" s="27"/>
      <c r="VL42" s="27"/>
      <c r="VM42" s="27"/>
      <c r="VN42" s="27"/>
      <c r="VO42" s="27"/>
      <c r="VP42" s="27"/>
      <c r="VQ42" s="27"/>
      <c r="VR42" s="27"/>
      <c r="VS42" s="27"/>
      <c r="VT42" s="27"/>
      <c r="VU42" s="27"/>
      <c r="VV42" s="27"/>
      <c r="VW42" s="27"/>
      <c r="VX42" s="27"/>
      <c r="VY42" s="27"/>
      <c r="VZ42" s="27"/>
      <c r="WA42" s="27"/>
      <c r="WB42" s="27"/>
      <c r="WC42" s="27"/>
      <c r="WD42" s="27"/>
      <c r="WE42" s="27"/>
      <c r="WF42" s="27"/>
      <c r="WG42" s="27"/>
      <c r="WH42" s="27"/>
      <c r="WI42" s="27"/>
      <c r="WJ42" s="27"/>
      <c r="WK42" s="27"/>
      <c r="WL42" s="27"/>
      <c r="WM42" s="27"/>
      <c r="WN42" s="27"/>
      <c r="WO42" s="27"/>
      <c r="WP42" s="27"/>
      <c r="WQ42" s="27"/>
      <c r="WR42" s="27"/>
      <c r="WS42" s="27"/>
      <c r="WT42" s="27"/>
      <c r="WU42" s="27"/>
      <c r="WV42" s="27"/>
      <c r="WW42" s="27"/>
      <c r="WX42" s="27"/>
      <c r="WY42" s="27"/>
      <c r="WZ42" s="27"/>
      <c r="XA42" s="27"/>
      <c r="XB42" s="27"/>
      <c r="XC42" s="27"/>
      <c r="XD42" s="27"/>
      <c r="XE42" s="27"/>
      <c r="XF42" s="27"/>
      <c r="XG42" s="27"/>
      <c r="XH42" s="27"/>
      <c r="XI42" s="27"/>
      <c r="XJ42" s="27"/>
      <c r="XK42" s="27"/>
      <c r="XL42" s="27"/>
      <c r="XM42" s="27"/>
      <c r="XN42" s="27"/>
      <c r="XO42" s="27"/>
      <c r="XP42" s="27"/>
      <c r="XQ42" s="27"/>
      <c r="XR42" s="27"/>
      <c r="XS42" s="27"/>
      <c r="XT42" s="27"/>
      <c r="XU42" s="27"/>
      <c r="XV42" s="27"/>
      <c r="XW42" s="27"/>
      <c r="XX42" s="27"/>
      <c r="XY42" s="27"/>
      <c r="XZ42" s="27"/>
      <c r="YA42" s="27"/>
      <c r="YB42" s="27"/>
      <c r="YC42" s="27"/>
      <c r="YD42" s="27"/>
      <c r="YE42" s="27"/>
      <c r="YF42" s="27"/>
      <c r="YG42" s="27"/>
      <c r="YH42" s="27"/>
      <c r="YI42" s="27"/>
      <c r="YJ42" s="27"/>
      <c r="YK42" s="27"/>
      <c r="YL42" s="27"/>
      <c r="YM42" s="27"/>
      <c r="YN42" s="27"/>
      <c r="YO42" s="27"/>
      <c r="YP42" s="27"/>
      <c r="YQ42" s="27"/>
      <c r="YR42" s="27"/>
      <c r="YS42" s="27"/>
      <c r="YT42" s="27"/>
      <c r="YU42" s="27"/>
      <c r="YV42" s="27"/>
      <c r="YW42" s="27"/>
      <c r="YX42" s="27"/>
      <c r="YY42" s="27"/>
      <c r="YZ42" s="27"/>
      <c r="ZA42" s="27"/>
      <c r="ZB42" s="27"/>
      <c r="ZC42" s="27"/>
      <c r="ZD42" s="27"/>
      <c r="ZE42" s="27"/>
      <c r="ZF42" s="27"/>
      <c r="ZG42" s="27"/>
      <c r="ZH42" s="27"/>
      <c r="ZI42" s="27"/>
      <c r="ZJ42" s="27"/>
      <c r="ZK42" s="27"/>
      <c r="ZL42" s="27"/>
      <c r="ZM42" s="27"/>
      <c r="ZN42" s="27"/>
      <c r="ZO42" s="27"/>
      <c r="ZP42" s="27"/>
      <c r="ZQ42" s="27"/>
      <c r="ZR42" s="27"/>
      <c r="ZS42" s="27"/>
      <c r="ZT42" s="27"/>
      <c r="ZU42" s="27"/>
      <c r="ZV42" s="27"/>
      <c r="ZW42" s="27"/>
      <c r="ZX42" s="27"/>
      <c r="ZY42" s="27"/>
      <c r="ZZ42" s="27"/>
      <c r="AAA42" s="27"/>
      <c r="AAB42" s="27"/>
      <c r="AAC42" s="27"/>
      <c r="AAD42" s="27"/>
      <c r="AAE42" s="27"/>
      <c r="AAF42" s="27"/>
      <c r="AAG42" s="27"/>
      <c r="AAH42" s="27"/>
      <c r="AAI42" s="27"/>
      <c r="AAJ42" s="27"/>
      <c r="AAK42" s="27"/>
      <c r="AAL42" s="27"/>
      <c r="AAM42" s="27"/>
      <c r="AAN42" s="27"/>
      <c r="AAO42" s="27"/>
      <c r="AAP42" s="27"/>
      <c r="AAQ42" s="27"/>
      <c r="AAR42" s="27"/>
      <c r="AAS42" s="27"/>
      <c r="AAT42" s="27"/>
      <c r="AAU42" s="27"/>
      <c r="AAV42" s="27"/>
      <c r="AAW42" s="27"/>
      <c r="AAX42" s="27"/>
      <c r="AAY42" s="27"/>
      <c r="AAZ42" s="27"/>
      <c r="ABA42" s="27"/>
      <c r="ABB42" s="27"/>
      <c r="ABC42" s="27"/>
      <c r="ABD42" s="27"/>
      <c r="ABE42" s="27"/>
      <c r="ABF42" s="27"/>
      <c r="ABG42" s="27"/>
      <c r="ABH42" s="27"/>
      <c r="ABI42" s="27"/>
      <c r="ABJ42" s="27"/>
      <c r="ABK42" s="27"/>
      <c r="ABL42" s="27"/>
      <c r="ABM42" s="27"/>
      <c r="ABN42" s="27"/>
      <c r="ABO42" s="27"/>
      <c r="ABP42" s="27"/>
      <c r="ABQ42" s="27"/>
      <c r="ABR42" s="27"/>
      <c r="ABS42" s="27"/>
      <c r="ABT42" s="27"/>
      <c r="ABU42" s="27"/>
      <c r="ABV42" s="27"/>
      <c r="ABW42" s="27"/>
      <c r="ABX42" s="27"/>
      <c r="ABY42" s="27"/>
      <c r="ABZ42" s="27"/>
      <c r="ACA42" s="27"/>
      <c r="ACB42" s="27"/>
      <c r="ACC42" s="27"/>
      <c r="ACD42" s="27"/>
      <c r="ACE42" s="27"/>
      <c r="ACF42" s="27"/>
      <c r="ACG42" s="27"/>
      <c r="ACH42" s="27"/>
      <c r="ACI42" s="27"/>
      <c r="ACJ42" s="27"/>
      <c r="ACK42" s="27"/>
      <c r="ACL42" s="27"/>
      <c r="ACM42" s="27"/>
      <c r="ACN42" s="27"/>
      <c r="ACO42" s="27"/>
      <c r="ACP42" s="27"/>
      <c r="ACQ42" s="27"/>
      <c r="ACR42" s="27"/>
      <c r="ACS42" s="27"/>
      <c r="ACT42" s="27"/>
      <c r="ACU42" s="27"/>
      <c r="ACV42" s="27"/>
      <c r="ACW42" s="27"/>
      <c r="ACX42" s="27"/>
      <c r="ACY42" s="27"/>
      <c r="ACZ42" s="27"/>
      <c r="ADA42" s="27"/>
      <c r="ADB42" s="27"/>
      <c r="ADC42" s="27"/>
      <c r="ADD42" s="27"/>
      <c r="ADE42" s="27"/>
      <c r="ADF42" s="27"/>
      <c r="ADG42" s="27"/>
      <c r="ADH42" s="27"/>
      <c r="ADI42" s="27"/>
      <c r="ADJ42" s="27"/>
      <c r="ADK42" s="27"/>
      <c r="ADL42" s="27"/>
      <c r="ADM42" s="27"/>
      <c r="ADN42" s="27"/>
      <c r="ADO42" s="27"/>
      <c r="ADP42" s="27"/>
      <c r="ADQ42" s="27"/>
      <c r="ADR42" s="27"/>
      <c r="ADS42" s="27"/>
      <c r="ADT42" s="27"/>
      <c r="ADU42" s="27"/>
      <c r="ADV42" s="27"/>
      <c r="ADW42" s="27"/>
      <c r="ADX42" s="27"/>
      <c r="ADY42" s="27"/>
      <c r="ADZ42" s="27"/>
      <c r="AEA42" s="27"/>
      <c r="AEB42" s="27"/>
      <c r="AEC42" s="27"/>
      <c r="AED42" s="27"/>
      <c r="AEE42" s="27"/>
      <c r="AEF42" s="27"/>
      <c r="AEG42" s="27"/>
      <c r="AEH42" s="27"/>
      <c r="AEI42" s="27"/>
      <c r="AEJ42" s="27"/>
      <c r="AEK42" s="27"/>
      <c r="AEL42" s="27"/>
      <c r="AEM42" s="27"/>
      <c r="AEN42" s="27"/>
      <c r="AEO42" s="27"/>
      <c r="AEP42" s="27"/>
      <c r="AEQ42" s="27"/>
      <c r="AER42" s="27"/>
      <c r="AES42" s="27"/>
      <c r="AET42" s="27"/>
      <c r="AEU42" s="27"/>
      <c r="AEV42" s="27"/>
      <c r="AEW42" s="27"/>
      <c r="AEX42" s="27"/>
      <c r="AEY42" s="27"/>
      <c r="AEZ42" s="27"/>
      <c r="AFA42" s="27"/>
      <c r="AFB42" s="27"/>
      <c r="AFC42" s="27"/>
      <c r="AFD42" s="27"/>
      <c r="AFE42" s="27"/>
      <c r="AFF42" s="27"/>
      <c r="AFG42" s="27"/>
      <c r="AFH42" s="27"/>
      <c r="AFI42" s="27"/>
      <c r="AFJ42" s="27"/>
      <c r="AFK42" s="27"/>
      <c r="AFL42" s="27"/>
      <c r="AFM42" s="27"/>
      <c r="AFN42" s="27"/>
      <c r="AFO42" s="27"/>
      <c r="AFP42" s="27"/>
      <c r="AFQ42" s="27"/>
      <c r="AFR42" s="27"/>
      <c r="AFS42" s="27"/>
      <c r="AFT42" s="27"/>
      <c r="AFU42" s="27"/>
      <c r="AFV42" s="27"/>
      <c r="AFW42" s="27"/>
      <c r="AFX42" s="27"/>
      <c r="AFY42" s="27"/>
      <c r="AFZ42" s="27"/>
      <c r="AGA42" s="27"/>
      <c r="AGB42" s="27"/>
      <c r="AGC42" s="27"/>
      <c r="AGD42" s="27"/>
      <c r="AGE42" s="27"/>
      <c r="AGF42" s="27"/>
      <c r="AGG42" s="27"/>
      <c r="AGH42" s="27"/>
      <c r="AGI42" s="27"/>
      <c r="AGJ42" s="27"/>
      <c r="AGK42" s="27"/>
      <c r="AGL42" s="27"/>
      <c r="AGM42" s="27"/>
      <c r="AGN42" s="27"/>
      <c r="AGO42" s="27"/>
      <c r="AGP42" s="27"/>
      <c r="AGQ42" s="27"/>
      <c r="AGR42" s="27"/>
      <c r="AGS42" s="27"/>
      <c r="AGT42" s="27"/>
      <c r="AGU42" s="27"/>
      <c r="AGV42" s="27"/>
      <c r="AGW42" s="27"/>
      <c r="AGX42" s="27"/>
      <c r="AGY42" s="27"/>
      <c r="AGZ42" s="27"/>
      <c r="AHA42" s="27"/>
      <c r="AHB42" s="27"/>
      <c r="AHC42" s="27"/>
      <c r="AHD42" s="27"/>
      <c r="AHE42" s="27"/>
      <c r="AHF42" s="27"/>
      <c r="AHG42" s="27"/>
      <c r="AHH42" s="27"/>
      <c r="AHI42" s="27"/>
      <c r="AHJ42" s="27"/>
      <c r="AHK42" s="27"/>
      <c r="AHL42" s="27"/>
      <c r="AHM42" s="27"/>
      <c r="AHN42" s="27"/>
      <c r="AHO42" s="27"/>
      <c r="AHP42" s="27"/>
      <c r="AHQ42" s="27"/>
      <c r="AHR42" s="27"/>
      <c r="AHS42" s="27"/>
      <c r="AHT42" s="27"/>
      <c r="AHU42" s="27"/>
      <c r="AHV42" s="27"/>
      <c r="AHW42" s="27"/>
      <c r="AHX42" s="27"/>
      <c r="AHY42" s="27"/>
      <c r="AHZ42" s="27"/>
      <c r="AIA42" s="27"/>
      <c r="AIB42" s="27"/>
      <c r="AIC42" s="27"/>
      <c r="AID42" s="27"/>
      <c r="AIE42" s="27"/>
      <c r="AIF42" s="27"/>
      <c r="AIG42" s="27"/>
      <c r="AIH42" s="27"/>
      <c r="AII42" s="27"/>
      <c r="AIJ42" s="27"/>
      <c r="AIK42" s="27"/>
      <c r="AIL42" s="27"/>
      <c r="AIM42" s="27"/>
      <c r="AIN42" s="27"/>
      <c r="AIO42" s="27"/>
      <c r="AIP42" s="27"/>
      <c r="AIQ42" s="27"/>
      <c r="AIR42" s="27"/>
      <c r="AIS42" s="27"/>
      <c r="AIT42" s="27"/>
      <c r="AIU42" s="27"/>
      <c r="AIV42" s="27"/>
      <c r="AIW42" s="27"/>
      <c r="AIX42" s="27"/>
      <c r="AIY42" s="27"/>
      <c r="AIZ42" s="27"/>
      <c r="AJA42" s="27"/>
      <c r="AJB42" s="27"/>
      <c r="AJC42" s="27"/>
      <c r="AJD42" s="27"/>
      <c r="AJE42" s="27"/>
      <c r="AJF42" s="27"/>
      <c r="AJG42" s="27"/>
      <c r="AJH42" s="27"/>
      <c r="AJI42" s="27"/>
      <c r="AJJ42" s="27"/>
      <c r="AJK42" s="27"/>
      <c r="AJL42" s="27"/>
      <c r="AJM42" s="27"/>
      <c r="AJN42" s="27"/>
      <c r="AJO42" s="27"/>
      <c r="AJP42" s="27"/>
      <c r="AJQ42" s="27"/>
      <c r="AJR42" s="27"/>
      <c r="AJS42" s="27"/>
      <c r="AJT42" s="27"/>
      <c r="AJU42" s="27"/>
      <c r="AJV42" s="27"/>
      <c r="AJW42" s="27"/>
      <c r="AJX42" s="27"/>
      <c r="AJY42" s="27"/>
      <c r="AJZ42" s="27"/>
      <c r="AKA42" s="27"/>
      <c r="AKB42" s="27"/>
      <c r="AKC42" s="27"/>
      <c r="AKD42" s="27"/>
      <c r="AKE42" s="27"/>
      <c r="AKF42" s="27"/>
      <c r="AKG42" s="27"/>
      <c r="AKH42" s="27"/>
      <c r="AKI42" s="27"/>
      <c r="AKJ42" s="27"/>
      <c r="AKK42" s="27"/>
      <c r="AKL42" s="27"/>
      <c r="AKM42" s="27"/>
      <c r="AKN42" s="27"/>
      <c r="AKO42" s="27"/>
      <c r="AKP42" s="27"/>
      <c r="AKQ42" s="27"/>
      <c r="AKR42" s="27"/>
      <c r="AKS42" s="27"/>
      <c r="AKT42" s="27"/>
      <c r="AKU42" s="27"/>
      <c r="AKV42" s="27"/>
      <c r="AKW42" s="27"/>
      <c r="AKX42" s="27"/>
      <c r="AKY42" s="27"/>
      <c r="AKZ42" s="27"/>
      <c r="ALA42" s="27"/>
      <c r="ALB42" s="27"/>
      <c r="ALC42" s="27"/>
      <c r="ALD42" s="27"/>
      <c r="ALE42" s="27"/>
      <c r="ALF42" s="27"/>
      <c r="ALG42" s="27"/>
      <c r="ALH42" s="27"/>
      <c r="ALI42" s="27"/>
      <c r="ALJ42" s="27"/>
      <c r="ALK42" s="27"/>
      <c r="ALL42" s="27"/>
      <c r="ALM42" s="27"/>
      <c r="ALN42" s="27"/>
      <c r="ALO42" s="27"/>
      <c r="ALP42" s="27"/>
      <c r="ALQ42" s="27"/>
      <c r="ALR42" s="27"/>
      <c r="ALS42" s="27"/>
      <c r="ALT42" s="27"/>
      <c r="ALU42" s="27"/>
      <c r="ALV42" s="27"/>
      <c r="ALW42" s="27"/>
      <c r="ALX42" s="27"/>
      <c r="ALY42" s="27"/>
      <c r="ALZ42" s="27"/>
      <c r="AMA42" s="27"/>
      <c r="AMB42" s="27"/>
      <c r="AMC42" s="27"/>
      <c r="AMD42" s="27"/>
      <c r="AME42" s="27"/>
      <c r="AMF42" s="27"/>
      <c r="AMG42" s="27"/>
      <c r="AMH42" s="27"/>
      <c r="AMI42" s="27"/>
      <c r="AMJ42" s="27"/>
      <c r="AMK42" s="27"/>
      <c r="AML42" s="27"/>
      <c r="AMM42" s="27"/>
      <c r="AMN42" s="27"/>
      <c r="AMO42" s="27"/>
      <c r="AMP42" s="27"/>
      <c r="AMQ42" s="27"/>
      <c r="AMR42" s="27"/>
      <c r="AMS42" s="27"/>
      <c r="AMT42" s="27"/>
      <c r="AMU42" s="27"/>
      <c r="AMV42" s="27"/>
      <c r="AMW42" s="27"/>
      <c r="AMX42" s="27"/>
      <c r="AMY42" s="27"/>
      <c r="AMZ42" s="27"/>
      <c r="ANA42" s="27"/>
      <c r="ANB42" s="27"/>
      <c r="ANC42" s="27"/>
      <c r="AND42" s="27"/>
      <c r="ANE42" s="27"/>
      <c r="ANF42" s="27"/>
      <c r="ANG42" s="27"/>
      <c r="ANH42" s="27"/>
      <c r="ANI42" s="27"/>
      <c r="ANJ42" s="27"/>
      <c r="ANK42" s="27"/>
      <c r="ANL42" s="27"/>
      <c r="ANM42" s="27"/>
      <c r="ANN42" s="27"/>
      <c r="ANO42" s="27"/>
      <c r="ANP42" s="27"/>
      <c r="ANQ42" s="27"/>
      <c r="ANR42" s="27"/>
      <c r="ANS42" s="27"/>
      <c r="ANT42" s="27"/>
      <c r="ANU42" s="27"/>
      <c r="ANV42" s="27"/>
      <c r="ANW42" s="27"/>
      <c r="ANX42" s="27"/>
      <c r="ANY42" s="27"/>
      <c r="ANZ42" s="27"/>
      <c r="AOA42" s="27"/>
      <c r="AOB42" s="27"/>
      <c r="AOC42" s="27"/>
      <c r="AOD42" s="27"/>
      <c r="AOE42" s="27"/>
      <c r="AOF42" s="27"/>
      <c r="AOG42" s="27"/>
      <c r="AOH42" s="27"/>
      <c r="AOI42" s="27"/>
      <c r="AOJ42" s="27"/>
      <c r="AOK42" s="27"/>
      <c r="AOL42" s="27"/>
      <c r="AOM42" s="27"/>
      <c r="AON42" s="27"/>
      <c r="AOO42" s="27"/>
      <c r="AOP42" s="27"/>
      <c r="AOQ42" s="27"/>
      <c r="AOR42" s="27"/>
      <c r="AOS42" s="27"/>
      <c r="AOT42" s="27"/>
      <c r="AOU42" s="27"/>
      <c r="AOV42" s="27"/>
      <c r="AOW42" s="27"/>
      <c r="AOX42" s="27"/>
      <c r="AOY42" s="27"/>
      <c r="AOZ42" s="27"/>
      <c r="APA42" s="27"/>
      <c r="APB42" s="27"/>
      <c r="APC42" s="27"/>
      <c r="APD42" s="27"/>
      <c r="APE42" s="27"/>
      <c r="APF42" s="27"/>
      <c r="APG42" s="27"/>
      <c r="APH42" s="27"/>
      <c r="API42" s="27"/>
      <c r="APJ42" s="27"/>
      <c r="APK42" s="27"/>
      <c r="APL42" s="27"/>
      <c r="APM42" s="27"/>
      <c r="APN42" s="27"/>
      <c r="APO42" s="27"/>
      <c r="APP42" s="27"/>
      <c r="APQ42" s="27"/>
      <c r="APR42" s="27"/>
      <c r="APS42" s="27"/>
      <c r="APT42" s="27"/>
      <c r="APU42" s="27"/>
      <c r="APV42" s="27"/>
      <c r="APW42" s="27"/>
      <c r="APX42" s="27"/>
      <c r="APY42" s="27"/>
      <c r="APZ42" s="27"/>
      <c r="AQA42" s="27"/>
      <c r="AQB42" s="27"/>
      <c r="AQC42" s="27"/>
      <c r="AQD42" s="27"/>
      <c r="AQE42" s="27"/>
      <c r="AQF42" s="27"/>
      <c r="AQG42" s="27"/>
      <c r="AQH42" s="27"/>
      <c r="AQI42" s="27"/>
      <c r="AQJ42" s="27"/>
      <c r="AQK42" s="27"/>
      <c r="AQL42" s="27"/>
      <c r="AQM42" s="27"/>
      <c r="AQN42" s="27"/>
      <c r="AQO42" s="27"/>
      <c r="AQP42" s="27"/>
      <c r="AQQ42" s="27"/>
      <c r="AQR42" s="27"/>
      <c r="AQS42" s="27"/>
      <c r="AQT42" s="27"/>
      <c r="AQU42" s="27"/>
      <c r="AQV42" s="27"/>
      <c r="AQW42" s="27"/>
      <c r="AQX42" s="27"/>
      <c r="AQY42" s="27"/>
      <c r="AQZ42" s="27"/>
      <c r="ARA42" s="27"/>
      <c r="ARB42" s="27"/>
      <c r="ARC42" s="27"/>
      <c r="ARD42" s="27"/>
      <c r="ARE42" s="27"/>
      <c r="ARF42" s="27"/>
      <c r="ARG42" s="27"/>
      <c r="ARH42" s="27"/>
      <c r="ARI42" s="27"/>
      <c r="ARJ42" s="27"/>
      <c r="ARK42" s="27"/>
      <c r="ARL42" s="27"/>
      <c r="ARM42" s="27"/>
      <c r="ARN42" s="27"/>
      <c r="ARO42" s="27"/>
      <c r="ARP42" s="27"/>
      <c r="ARQ42" s="27"/>
      <c r="ARR42" s="27"/>
      <c r="ARS42" s="27"/>
      <c r="ART42" s="27"/>
      <c r="ARU42" s="27"/>
      <c r="ARV42" s="27"/>
      <c r="ARW42" s="27"/>
      <c r="ARX42" s="27"/>
      <c r="ARY42" s="27"/>
      <c r="ARZ42" s="27"/>
      <c r="ASA42" s="27"/>
      <c r="ASB42" s="27"/>
      <c r="ASC42" s="27"/>
      <c r="ASD42" s="27"/>
      <c r="ASE42" s="27"/>
      <c r="ASF42" s="27"/>
      <c r="ASG42" s="27"/>
      <c r="ASH42" s="27"/>
      <c r="ASI42" s="27"/>
      <c r="ASJ42" s="27"/>
      <c r="ASK42" s="27"/>
      <c r="ASL42" s="27"/>
      <c r="ASM42" s="27"/>
      <c r="ASN42" s="27"/>
      <c r="ASO42" s="27"/>
      <c r="ASP42" s="27"/>
      <c r="ASQ42" s="27"/>
      <c r="ASR42" s="27"/>
      <c r="ASS42" s="27"/>
      <c r="AST42" s="27"/>
      <c r="ASU42" s="27"/>
      <c r="ASV42" s="27"/>
      <c r="ASW42" s="27"/>
      <c r="ASX42" s="27"/>
      <c r="ASY42" s="27"/>
      <c r="ASZ42" s="27"/>
      <c r="ATA42" s="27"/>
      <c r="ATB42" s="27"/>
      <c r="ATC42" s="27"/>
      <c r="ATD42" s="27"/>
      <c r="ATE42" s="27"/>
      <c r="ATF42" s="27"/>
      <c r="ATG42" s="27"/>
      <c r="ATH42" s="27"/>
      <c r="ATI42" s="27"/>
      <c r="ATJ42" s="27"/>
      <c r="ATK42" s="27"/>
      <c r="ATL42" s="27"/>
      <c r="ATM42" s="27"/>
      <c r="ATN42" s="27"/>
      <c r="ATO42" s="27"/>
      <c r="ATP42" s="27"/>
      <c r="ATQ42" s="27"/>
      <c r="ATR42" s="27"/>
      <c r="ATS42" s="27"/>
      <c r="ATT42" s="27"/>
      <c r="ATU42" s="27"/>
      <c r="ATV42" s="27"/>
      <c r="ATW42" s="27"/>
      <c r="ATX42" s="27"/>
      <c r="ATY42" s="27"/>
      <c r="ATZ42" s="27"/>
      <c r="AUA42" s="27"/>
      <c r="AUB42" s="27"/>
      <c r="AUC42" s="27"/>
      <c r="AUD42" s="27"/>
      <c r="AUE42" s="27"/>
      <c r="AUF42" s="27"/>
      <c r="AUG42" s="27"/>
      <c r="AUH42" s="27"/>
      <c r="AUI42" s="27"/>
      <c r="AUJ42" s="27"/>
      <c r="AUK42" s="27"/>
      <c r="AUL42" s="27"/>
      <c r="AUM42" s="27"/>
      <c r="AUN42" s="27"/>
      <c r="AUO42" s="27"/>
      <c r="AUP42" s="27"/>
      <c r="AUQ42" s="27"/>
      <c r="AUR42" s="27"/>
      <c r="AUS42" s="27"/>
      <c r="AUT42" s="27"/>
      <c r="AUU42" s="27"/>
      <c r="AUV42" s="27"/>
      <c r="AUW42" s="27"/>
      <c r="AUX42" s="27"/>
      <c r="AUY42" s="27"/>
      <c r="AUZ42" s="27"/>
      <c r="AVA42" s="27"/>
      <c r="AVB42" s="27"/>
      <c r="AVC42" s="27"/>
      <c r="AVD42" s="27"/>
      <c r="AVE42" s="27"/>
      <c r="AVF42" s="27"/>
      <c r="AVG42" s="27"/>
      <c r="AVH42" s="27"/>
      <c r="AVI42" s="27"/>
      <c r="AVJ42" s="27"/>
      <c r="AVK42" s="27"/>
      <c r="AVL42" s="27"/>
      <c r="AVM42" s="27"/>
      <c r="AVN42" s="27"/>
      <c r="AVO42" s="27"/>
      <c r="AVP42" s="27"/>
      <c r="AVQ42" s="27"/>
      <c r="AVR42" s="27"/>
      <c r="AVS42" s="27"/>
      <c r="AVT42" s="27"/>
      <c r="AVU42" s="27"/>
      <c r="AVV42" s="27"/>
      <c r="AVW42" s="27"/>
      <c r="AVX42" s="27"/>
      <c r="AVY42" s="27"/>
      <c r="AVZ42" s="27"/>
      <c r="AWA42" s="27"/>
      <c r="AWB42" s="27"/>
      <c r="AWC42" s="27"/>
      <c r="AWD42" s="27"/>
      <c r="AWE42" s="27"/>
      <c r="AWF42" s="27"/>
      <c r="AWG42" s="27"/>
      <c r="AWH42" s="27"/>
      <c r="AWI42" s="27"/>
      <c r="AWJ42" s="27"/>
      <c r="AWK42" s="27"/>
      <c r="AWL42" s="27"/>
      <c r="AWM42" s="27"/>
      <c r="AWN42" s="27"/>
      <c r="AWO42" s="27"/>
      <c r="AWP42" s="27"/>
      <c r="AWQ42" s="27"/>
      <c r="AWR42" s="27"/>
      <c r="AWS42" s="27"/>
      <c r="AWT42" s="27"/>
      <c r="AWU42" s="27"/>
      <c r="AWV42" s="27"/>
      <c r="AWW42" s="27"/>
      <c r="AWX42" s="27"/>
      <c r="AWY42" s="27"/>
      <c r="AWZ42" s="27"/>
      <c r="AXA42" s="27"/>
      <c r="AXB42" s="27"/>
      <c r="AXC42" s="27"/>
      <c r="AXD42" s="27"/>
      <c r="AXE42" s="27"/>
      <c r="AXF42" s="27"/>
      <c r="AXG42" s="27"/>
      <c r="AXH42" s="27"/>
      <c r="AXI42" s="27"/>
      <c r="AXJ42" s="27"/>
      <c r="AXK42" s="27"/>
      <c r="AXL42" s="27"/>
      <c r="AXM42" s="27"/>
      <c r="AXN42" s="27"/>
      <c r="AXO42" s="27"/>
      <c r="AXP42" s="27"/>
      <c r="AXQ42" s="27"/>
      <c r="AXR42" s="27"/>
      <c r="AXS42" s="27"/>
      <c r="AXT42" s="27"/>
      <c r="AXU42" s="27"/>
      <c r="AXV42" s="27"/>
      <c r="AXW42" s="27"/>
      <c r="AXX42" s="27"/>
      <c r="AXY42" s="27"/>
      <c r="AXZ42" s="27"/>
      <c r="AYA42" s="27"/>
      <c r="AYB42" s="27"/>
      <c r="AYC42" s="27"/>
      <c r="AYD42" s="27"/>
      <c r="AYE42" s="27"/>
      <c r="AYF42" s="27"/>
      <c r="AYG42" s="27"/>
      <c r="AYH42" s="27"/>
      <c r="AYI42" s="27"/>
      <c r="AYJ42" s="27"/>
      <c r="AYK42" s="27"/>
      <c r="AYL42" s="27"/>
      <c r="AYM42" s="27"/>
      <c r="AYN42" s="27"/>
      <c r="AYO42" s="27"/>
      <c r="AYP42" s="27"/>
      <c r="AYQ42" s="27"/>
      <c r="AYR42" s="27"/>
      <c r="AYS42" s="27"/>
      <c r="AYT42" s="27"/>
      <c r="AYU42" s="27"/>
      <c r="AYV42" s="27"/>
      <c r="AYW42" s="27"/>
      <c r="AYX42" s="27"/>
      <c r="AYY42" s="27"/>
      <c r="AYZ42" s="27"/>
      <c r="AZA42" s="27"/>
      <c r="AZB42" s="27"/>
      <c r="AZC42" s="27"/>
      <c r="AZD42" s="27"/>
      <c r="AZE42" s="27"/>
      <c r="AZF42" s="27"/>
      <c r="AZG42" s="27"/>
      <c r="AZH42" s="27"/>
      <c r="AZI42" s="27"/>
      <c r="AZJ42" s="27"/>
      <c r="AZK42" s="27"/>
      <c r="AZL42" s="27"/>
      <c r="AZM42" s="27"/>
      <c r="AZN42" s="27"/>
      <c r="AZO42" s="27"/>
      <c r="AZP42" s="27"/>
      <c r="AZQ42" s="27"/>
      <c r="AZR42" s="27"/>
      <c r="AZS42" s="27"/>
      <c r="AZT42" s="27"/>
      <c r="AZU42" s="27"/>
      <c r="AZV42" s="27"/>
      <c r="AZW42" s="27"/>
      <c r="AZX42" s="27"/>
      <c r="AZY42" s="27"/>
      <c r="AZZ42" s="27"/>
      <c r="BAA42" s="27"/>
      <c r="BAB42" s="27"/>
      <c r="BAC42" s="27"/>
      <c r="BAD42" s="27"/>
      <c r="BAE42" s="27"/>
      <c r="BAF42" s="27"/>
      <c r="BAG42" s="27"/>
      <c r="BAH42" s="27"/>
      <c r="BAI42" s="27"/>
      <c r="BAJ42" s="27"/>
      <c r="BAK42" s="27"/>
      <c r="BAL42" s="27"/>
      <c r="BAM42" s="27"/>
      <c r="BAN42" s="27"/>
      <c r="BAO42" s="27"/>
      <c r="BAP42" s="27"/>
      <c r="BAQ42" s="27"/>
      <c r="BAR42" s="27"/>
      <c r="BAS42" s="27"/>
      <c r="BAT42" s="27"/>
      <c r="BAU42" s="27"/>
      <c r="BAV42" s="27"/>
      <c r="BAW42" s="27"/>
      <c r="BAX42" s="27"/>
      <c r="BAY42" s="27"/>
      <c r="BAZ42" s="27"/>
      <c r="BBA42" s="27"/>
      <c r="BBB42" s="27"/>
      <c r="BBC42" s="27"/>
      <c r="BBD42" s="27"/>
      <c r="BBE42" s="27"/>
      <c r="BBF42" s="27"/>
      <c r="BBG42" s="27"/>
      <c r="BBH42" s="27"/>
      <c r="BBI42" s="27"/>
      <c r="BBJ42" s="27"/>
      <c r="BBK42" s="27"/>
      <c r="BBL42" s="27"/>
      <c r="BBM42" s="27"/>
      <c r="BBN42" s="27"/>
      <c r="BBO42" s="27"/>
      <c r="BBP42" s="27"/>
      <c r="BBQ42" s="27"/>
      <c r="BBR42" s="27"/>
      <c r="BBS42" s="27"/>
      <c r="BBT42" s="27"/>
      <c r="BBU42" s="27"/>
      <c r="BBV42" s="27"/>
      <c r="BBW42" s="27"/>
      <c r="BBX42" s="27"/>
      <c r="BBY42" s="27"/>
      <c r="BBZ42" s="27"/>
      <c r="BCA42" s="27"/>
      <c r="BCB42" s="27"/>
      <c r="BCC42" s="27"/>
      <c r="BCD42" s="27"/>
      <c r="BCE42" s="27"/>
      <c r="BCF42" s="27"/>
      <c r="BCG42" s="27"/>
      <c r="BCH42" s="27"/>
      <c r="BCI42" s="27"/>
      <c r="BCJ42" s="27"/>
      <c r="BCK42" s="27"/>
      <c r="BCL42" s="27"/>
      <c r="BCM42" s="27"/>
      <c r="BCN42" s="27"/>
      <c r="BCO42" s="27"/>
      <c r="BCP42" s="27"/>
      <c r="BCQ42" s="27"/>
      <c r="BCR42" s="27"/>
      <c r="BCS42" s="27"/>
      <c r="BCT42" s="27"/>
      <c r="BCU42" s="27"/>
      <c r="BCV42" s="27"/>
      <c r="BCW42" s="27"/>
      <c r="BCX42" s="27"/>
      <c r="BCY42" s="27"/>
      <c r="BCZ42" s="27"/>
      <c r="BDA42" s="27"/>
      <c r="BDB42" s="27"/>
      <c r="BDC42" s="27"/>
      <c r="BDD42" s="27"/>
      <c r="BDE42" s="27"/>
      <c r="BDF42" s="27"/>
      <c r="BDG42" s="27"/>
      <c r="BDH42" s="27"/>
      <c r="BDI42" s="27"/>
      <c r="BDJ42" s="27"/>
      <c r="BDK42" s="27"/>
      <c r="BDL42" s="27"/>
      <c r="BDM42" s="27"/>
      <c r="BDN42" s="27"/>
      <c r="BDO42" s="27"/>
      <c r="BDP42" s="27"/>
      <c r="BDQ42" s="27"/>
      <c r="BDR42" s="27"/>
      <c r="BDS42" s="27"/>
      <c r="BDT42" s="27"/>
      <c r="BDU42" s="27"/>
      <c r="BDV42" s="27"/>
      <c r="BDW42" s="27"/>
      <c r="BDX42" s="27"/>
      <c r="BDY42" s="27"/>
      <c r="BDZ42" s="27"/>
      <c r="BEA42" s="27"/>
      <c r="BEB42" s="27"/>
      <c r="BEC42" s="27"/>
      <c r="BED42" s="27"/>
      <c r="BEE42" s="27"/>
      <c r="BEF42" s="27"/>
      <c r="BEG42" s="27"/>
      <c r="BEH42" s="27"/>
      <c r="BEI42" s="27"/>
      <c r="BEJ42" s="27"/>
      <c r="BEK42" s="27"/>
      <c r="BEL42" s="27"/>
      <c r="BEM42" s="27"/>
      <c r="BEN42" s="27"/>
      <c r="BEO42" s="27"/>
      <c r="BEP42" s="27"/>
      <c r="BEQ42" s="27"/>
      <c r="BER42" s="27"/>
      <c r="BES42" s="27"/>
      <c r="BET42" s="27"/>
      <c r="BEU42" s="27"/>
      <c r="BEV42" s="27"/>
      <c r="BEW42" s="27"/>
      <c r="BEX42" s="27"/>
      <c r="BEY42" s="27"/>
      <c r="BEZ42" s="27"/>
      <c r="BFA42" s="27"/>
      <c r="BFB42" s="27"/>
      <c r="BFC42" s="27"/>
      <c r="BFD42" s="27"/>
      <c r="BFE42" s="27"/>
      <c r="BFF42" s="27"/>
      <c r="BFG42" s="27"/>
      <c r="BFH42" s="27"/>
      <c r="BFI42" s="27"/>
      <c r="BFJ42" s="27"/>
      <c r="BFK42" s="27"/>
      <c r="BFL42" s="27"/>
      <c r="BFM42" s="27"/>
      <c r="BFN42" s="27"/>
      <c r="BFO42" s="27"/>
      <c r="BFP42" s="27"/>
      <c r="BFQ42" s="27"/>
      <c r="BFR42" s="27"/>
      <c r="BFS42" s="27"/>
      <c r="BFT42" s="27"/>
      <c r="BFU42" s="27"/>
      <c r="BFV42" s="27"/>
      <c r="BFW42" s="27"/>
      <c r="BFX42" s="27"/>
      <c r="BFY42" s="27"/>
      <c r="BFZ42" s="27"/>
      <c r="BGA42" s="27"/>
      <c r="BGB42" s="27"/>
      <c r="BGC42" s="27"/>
      <c r="BGD42" s="27"/>
      <c r="BGE42" s="27"/>
      <c r="BGF42" s="27"/>
      <c r="BGG42" s="27"/>
      <c r="BGH42" s="27"/>
      <c r="BGI42" s="27"/>
      <c r="BGJ42" s="27"/>
      <c r="BGK42" s="27"/>
      <c r="BGL42" s="27"/>
      <c r="BGM42" s="27"/>
      <c r="BGN42" s="27"/>
      <c r="BGO42" s="27"/>
      <c r="BGP42" s="27"/>
      <c r="BGQ42" s="27"/>
      <c r="BGR42" s="27"/>
      <c r="BGS42" s="27"/>
      <c r="BGT42" s="27"/>
      <c r="BGU42" s="27"/>
      <c r="BGV42" s="27"/>
      <c r="BGW42" s="27"/>
      <c r="BGX42" s="27"/>
      <c r="BGY42" s="27"/>
      <c r="BGZ42" s="27"/>
      <c r="BHA42" s="27"/>
      <c r="BHB42" s="27"/>
      <c r="BHC42" s="27"/>
      <c r="BHD42" s="27"/>
      <c r="BHE42" s="27"/>
      <c r="BHF42" s="27"/>
      <c r="BHG42" s="27"/>
      <c r="BHH42" s="27"/>
      <c r="BHI42" s="27"/>
      <c r="BHJ42" s="27"/>
      <c r="BHK42" s="27"/>
      <c r="BHL42" s="27"/>
      <c r="BHM42" s="27"/>
      <c r="BHN42" s="27"/>
      <c r="BHO42" s="27"/>
      <c r="BHP42" s="27"/>
      <c r="BHQ42" s="27"/>
      <c r="BHR42" s="27"/>
      <c r="BHS42" s="27"/>
      <c r="BHT42" s="27"/>
      <c r="BHU42" s="27"/>
      <c r="BHV42" s="27"/>
      <c r="BHW42" s="27"/>
      <c r="BHX42" s="27"/>
      <c r="BHY42" s="27"/>
      <c r="BHZ42" s="27"/>
      <c r="BIA42" s="27"/>
      <c r="BIB42" s="27"/>
      <c r="BIC42" s="27"/>
      <c r="BID42" s="27"/>
      <c r="BIE42" s="27"/>
      <c r="BIF42" s="27"/>
      <c r="BIG42" s="27"/>
      <c r="BIH42" s="27"/>
      <c r="BII42" s="27"/>
      <c r="BIJ42" s="27"/>
      <c r="BIK42" s="27"/>
      <c r="BIL42" s="27"/>
      <c r="BIM42" s="27"/>
      <c r="BIN42" s="27"/>
      <c r="BIO42" s="27"/>
      <c r="BIP42" s="27"/>
      <c r="BIQ42" s="27"/>
      <c r="BIR42" s="27"/>
      <c r="BIS42" s="27"/>
      <c r="BIT42" s="27"/>
      <c r="BIU42" s="27"/>
      <c r="BIV42" s="27"/>
      <c r="BIW42" s="27"/>
      <c r="BIX42" s="27"/>
      <c r="BIY42" s="27"/>
      <c r="BIZ42" s="27"/>
      <c r="BJA42" s="27"/>
      <c r="BJB42" s="27"/>
      <c r="BJC42" s="27"/>
      <c r="BJD42" s="27"/>
      <c r="BJE42" s="27"/>
      <c r="BJF42" s="27"/>
      <c r="BJG42" s="27"/>
      <c r="BJH42" s="27"/>
      <c r="BJI42" s="27"/>
      <c r="BJJ42" s="27"/>
      <c r="BJK42" s="27"/>
      <c r="BJL42" s="27"/>
      <c r="BJM42" s="27"/>
      <c r="BJN42" s="27"/>
      <c r="BJO42" s="27"/>
      <c r="BJP42" s="27"/>
      <c r="BJQ42" s="27"/>
      <c r="BJR42" s="27"/>
      <c r="BJS42" s="27"/>
      <c r="BJT42" s="27"/>
      <c r="BJU42" s="27"/>
      <c r="BJV42" s="27"/>
      <c r="BJW42" s="27"/>
      <c r="BJX42" s="27"/>
      <c r="BJY42" s="27"/>
      <c r="BJZ42" s="27"/>
      <c r="BKA42" s="27"/>
      <c r="BKB42" s="27"/>
      <c r="BKC42" s="27"/>
      <c r="BKD42" s="27"/>
      <c r="BKE42" s="27"/>
      <c r="BKF42" s="27"/>
      <c r="BKG42" s="27"/>
      <c r="BKH42" s="27"/>
      <c r="BKI42" s="27"/>
      <c r="BKJ42" s="27"/>
      <c r="BKK42" s="27"/>
      <c r="BKL42" s="27"/>
      <c r="BKM42" s="27"/>
      <c r="BKN42" s="27"/>
      <c r="BKO42" s="27"/>
      <c r="BKP42" s="27"/>
      <c r="BKQ42" s="27"/>
      <c r="BKR42" s="27"/>
      <c r="BKS42" s="27"/>
      <c r="BKT42" s="27"/>
      <c r="BKU42" s="27"/>
      <c r="BKV42" s="27"/>
      <c r="BKW42" s="27"/>
      <c r="BKX42" s="27"/>
      <c r="BKY42" s="27"/>
      <c r="BKZ42" s="27"/>
      <c r="BLA42" s="27"/>
      <c r="BLB42" s="27"/>
      <c r="BLC42" s="27"/>
      <c r="BLD42" s="27"/>
      <c r="BLE42" s="27"/>
      <c r="BLF42" s="27"/>
      <c r="BLG42" s="27"/>
      <c r="BLH42" s="27"/>
      <c r="BLI42" s="27"/>
      <c r="BLJ42" s="27"/>
      <c r="BLK42" s="27"/>
      <c r="BLL42" s="27"/>
      <c r="BLM42" s="27"/>
      <c r="BLN42" s="27"/>
      <c r="BLO42" s="27"/>
      <c r="BLP42" s="27"/>
      <c r="BLQ42" s="27"/>
      <c r="BLR42" s="27"/>
      <c r="BLS42" s="27"/>
      <c r="BLT42" s="27"/>
      <c r="BLU42" s="27"/>
      <c r="BLV42" s="27"/>
      <c r="BLW42" s="27"/>
      <c r="BLX42" s="27"/>
      <c r="BLY42" s="27"/>
      <c r="BLZ42" s="27"/>
      <c r="BMA42" s="27"/>
      <c r="BMB42" s="27"/>
      <c r="BMC42" s="27"/>
      <c r="BMD42" s="27"/>
      <c r="BME42" s="27"/>
      <c r="BMF42" s="27"/>
      <c r="BMG42" s="27"/>
      <c r="BMH42" s="27"/>
      <c r="BMI42" s="27"/>
      <c r="BMJ42" s="27"/>
      <c r="BMK42" s="27"/>
      <c r="BML42" s="27"/>
      <c r="BMM42" s="27"/>
      <c r="BMN42" s="27"/>
      <c r="BMO42" s="27"/>
      <c r="BMP42" s="27"/>
      <c r="BMQ42" s="27"/>
      <c r="BMR42" s="27"/>
      <c r="BMS42" s="27"/>
      <c r="BMT42" s="27"/>
      <c r="BMU42" s="27"/>
      <c r="BMV42" s="27"/>
      <c r="BMW42" s="27"/>
      <c r="BMX42" s="27"/>
      <c r="BMY42" s="27"/>
      <c r="BMZ42" s="27"/>
      <c r="BNA42" s="27"/>
      <c r="BNB42" s="27"/>
      <c r="BNC42" s="27"/>
      <c r="BND42" s="27"/>
      <c r="BNE42" s="27"/>
      <c r="BNF42" s="27"/>
      <c r="BNG42" s="27"/>
      <c r="BNH42" s="27"/>
      <c r="BNI42" s="27"/>
      <c r="BNJ42" s="27"/>
      <c r="BNK42" s="27"/>
      <c r="BNL42" s="27"/>
      <c r="BNM42" s="27"/>
      <c r="BNN42" s="27"/>
      <c r="BNO42" s="27"/>
      <c r="BNP42" s="27"/>
      <c r="BNQ42" s="27"/>
      <c r="BNR42" s="27"/>
      <c r="BNS42" s="27"/>
      <c r="BNT42" s="27"/>
      <c r="BNU42" s="27"/>
      <c r="BNV42" s="27"/>
      <c r="BNW42" s="27"/>
      <c r="BNX42" s="27"/>
      <c r="BNY42" s="27"/>
      <c r="BNZ42" s="27"/>
      <c r="BOA42" s="27"/>
      <c r="BOB42" s="27"/>
      <c r="BOC42" s="27"/>
      <c r="BOD42" s="27"/>
      <c r="BOE42" s="27"/>
      <c r="BOF42" s="27"/>
      <c r="BOG42" s="27"/>
      <c r="BOH42" s="27"/>
      <c r="BOI42" s="27"/>
      <c r="BOJ42" s="27"/>
      <c r="BOK42" s="27"/>
      <c r="BOL42" s="27"/>
      <c r="BOM42" s="27"/>
      <c r="BON42" s="27"/>
      <c r="BOO42" s="27"/>
      <c r="BOP42" s="27"/>
      <c r="BOQ42" s="27"/>
      <c r="BOR42" s="27"/>
      <c r="BOS42" s="27"/>
      <c r="BOT42" s="27"/>
      <c r="BOU42" s="27"/>
      <c r="BOV42" s="27"/>
      <c r="BOW42" s="27"/>
      <c r="BOX42" s="27"/>
      <c r="BOY42" s="27"/>
      <c r="BOZ42" s="27"/>
      <c r="BPA42" s="27"/>
      <c r="BPB42" s="27"/>
      <c r="BPC42" s="27"/>
      <c r="BPD42" s="27"/>
      <c r="BPE42" s="27"/>
      <c r="BPF42" s="27"/>
      <c r="BPG42" s="27"/>
      <c r="BPH42" s="27"/>
      <c r="BPI42" s="27"/>
      <c r="BPJ42" s="27"/>
      <c r="BPK42" s="27"/>
      <c r="BPL42" s="27"/>
      <c r="BPM42" s="27"/>
      <c r="BPN42" s="27"/>
      <c r="BPO42" s="27"/>
      <c r="BPP42" s="27"/>
      <c r="BPQ42" s="27"/>
      <c r="BPR42" s="27"/>
      <c r="BPS42" s="27"/>
      <c r="BPT42" s="27"/>
      <c r="BPU42" s="27"/>
      <c r="BPV42" s="27"/>
      <c r="BPW42" s="27"/>
      <c r="BPX42" s="27"/>
      <c r="BPY42" s="27"/>
      <c r="BPZ42" s="27"/>
      <c r="BQA42" s="27"/>
      <c r="BQB42" s="27"/>
      <c r="BQC42" s="27"/>
      <c r="BQD42" s="27"/>
      <c r="BQE42" s="27"/>
      <c r="BQF42" s="27"/>
      <c r="BQG42" s="27"/>
      <c r="BQH42" s="27"/>
      <c r="BQI42" s="27"/>
      <c r="BQJ42" s="27"/>
      <c r="BQK42" s="27"/>
      <c r="BQL42" s="27"/>
      <c r="BQM42" s="27"/>
      <c r="BQN42" s="27"/>
      <c r="BQO42" s="27"/>
      <c r="BQP42" s="27"/>
      <c r="BQQ42" s="27"/>
      <c r="BQR42" s="27"/>
      <c r="BQS42" s="27"/>
      <c r="BQT42" s="27"/>
      <c r="BQU42" s="27"/>
      <c r="BQV42" s="27"/>
      <c r="BQW42" s="27"/>
      <c r="BQX42" s="27"/>
      <c r="BQY42" s="27"/>
      <c r="BQZ42" s="27"/>
      <c r="BRA42" s="27"/>
      <c r="BRB42" s="27"/>
      <c r="BRC42" s="27"/>
      <c r="BRD42" s="27"/>
      <c r="BRE42" s="27"/>
      <c r="BRF42" s="27"/>
      <c r="BRG42" s="27"/>
      <c r="BRH42" s="27"/>
      <c r="BRI42" s="27"/>
      <c r="BRJ42" s="27"/>
      <c r="BRK42" s="27"/>
      <c r="BRL42" s="27"/>
      <c r="BRM42" s="27"/>
      <c r="BRN42" s="27"/>
      <c r="BRO42" s="27"/>
      <c r="BRP42" s="27"/>
      <c r="BRQ42" s="27"/>
      <c r="BRR42" s="27"/>
      <c r="BRS42" s="27"/>
      <c r="BRT42" s="27"/>
      <c r="BRU42" s="27"/>
      <c r="BRV42" s="27"/>
      <c r="BRW42" s="27"/>
      <c r="BRX42" s="27"/>
      <c r="BRY42" s="27"/>
      <c r="BRZ42" s="27"/>
      <c r="BSA42" s="27"/>
      <c r="BSB42" s="27"/>
      <c r="BSC42" s="27"/>
      <c r="BSD42" s="27"/>
      <c r="BSE42" s="27"/>
      <c r="BSF42" s="27"/>
      <c r="BSG42" s="27"/>
      <c r="BSH42" s="27"/>
      <c r="BSI42" s="27"/>
      <c r="BSJ42" s="27"/>
      <c r="BSK42" s="27"/>
      <c r="BSL42" s="27"/>
      <c r="BSM42" s="27"/>
      <c r="BSN42" s="27"/>
      <c r="BSO42" s="27"/>
      <c r="BSP42" s="27"/>
      <c r="BSQ42" s="27"/>
      <c r="BSR42" s="27"/>
      <c r="BSS42" s="27"/>
      <c r="BST42" s="27"/>
      <c r="BSU42" s="27"/>
      <c r="BSV42" s="27"/>
      <c r="BSW42" s="27"/>
      <c r="BSX42" s="27"/>
      <c r="BSY42" s="27"/>
      <c r="BSZ42" s="27"/>
      <c r="BTA42" s="27"/>
      <c r="BTB42" s="27"/>
      <c r="BTC42" s="27"/>
      <c r="BTD42" s="27"/>
      <c r="BTE42" s="27"/>
      <c r="BTF42" s="27"/>
      <c r="BTG42" s="27"/>
      <c r="BTH42" s="27"/>
      <c r="BTI42" s="27"/>
      <c r="BTJ42" s="27"/>
      <c r="BTK42" s="27"/>
      <c r="BTL42" s="27"/>
      <c r="BTM42" s="27"/>
      <c r="BTN42" s="27"/>
      <c r="BTO42" s="27"/>
      <c r="BTP42" s="27"/>
      <c r="BTQ42" s="27"/>
      <c r="BTR42" s="27"/>
      <c r="BTS42" s="27"/>
      <c r="BTT42" s="27"/>
      <c r="BTU42" s="27"/>
      <c r="BTV42" s="27"/>
      <c r="BTW42" s="27"/>
      <c r="BTX42" s="27"/>
      <c r="BTY42" s="27"/>
      <c r="BTZ42" s="27"/>
      <c r="BUA42" s="27"/>
      <c r="BUB42" s="27"/>
      <c r="BUC42" s="27"/>
      <c r="BUD42" s="27"/>
      <c r="BUE42" s="27"/>
      <c r="BUF42" s="27"/>
      <c r="BUG42" s="27"/>
      <c r="BUH42" s="27"/>
      <c r="BUI42" s="27"/>
      <c r="BUJ42" s="27"/>
      <c r="BUK42" s="27"/>
      <c r="BUL42" s="27"/>
      <c r="BUM42" s="27"/>
      <c r="BUN42" s="27"/>
      <c r="BUO42" s="27"/>
      <c r="BUP42" s="27"/>
      <c r="BUQ42" s="27"/>
      <c r="BUR42" s="27"/>
      <c r="BUS42" s="27"/>
      <c r="BUT42" s="27"/>
      <c r="BUU42" s="27"/>
      <c r="BUV42" s="27"/>
      <c r="BUW42" s="27"/>
      <c r="BUX42" s="27"/>
      <c r="BUY42" s="27"/>
      <c r="BUZ42" s="27"/>
      <c r="BVA42" s="27"/>
      <c r="BVB42" s="27"/>
      <c r="BVC42" s="27"/>
      <c r="BVD42" s="27"/>
      <c r="BVE42" s="27"/>
      <c r="BVF42" s="27"/>
      <c r="BVG42" s="27"/>
      <c r="BVH42" s="27"/>
      <c r="BVI42" s="27"/>
      <c r="BVJ42" s="27"/>
      <c r="BVK42" s="27"/>
      <c r="BVL42" s="27"/>
      <c r="BVM42" s="27"/>
      <c r="BVN42" s="27"/>
      <c r="BVO42" s="27"/>
      <c r="BVP42" s="27"/>
      <c r="BVQ42" s="27"/>
      <c r="BVR42" s="27"/>
      <c r="BVS42" s="27"/>
      <c r="BVT42" s="27"/>
      <c r="BVU42" s="27"/>
      <c r="BVV42" s="27"/>
      <c r="BVW42" s="27"/>
      <c r="BVX42" s="27"/>
      <c r="BVY42" s="27"/>
      <c r="BVZ42" s="27"/>
      <c r="BWA42" s="27"/>
      <c r="BWB42" s="27"/>
      <c r="BWC42" s="27"/>
      <c r="BWD42" s="27"/>
      <c r="BWE42" s="27"/>
      <c r="BWF42" s="27"/>
      <c r="BWG42" s="27"/>
      <c r="BWH42" s="27"/>
      <c r="BWI42" s="27"/>
      <c r="BWJ42" s="27"/>
      <c r="BWK42" s="27"/>
      <c r="BWL42" s="27"/>
      <c r="BWM42" s="27"/>
      <c r="BWN42" s="27"/>
      <c r="BWO42" s="27"/>
      <c r="BWP42" s="27"/>
      <c r="BWQ42" s="27"/>
      <c r="BWR42" s="27"/>
      <c r="BWS42" s="27"/>
      <c r="BWT42" s="27"/>
      <c r="BWU42" s="27"/>
      <c r="BWV42" s="27"/>
      <c r="BWW42" s="27"/>
      <c r="BWX42" s="27"/>
      <c r="BWY42" s="27"/>
      <c r="BWZ42" s="27"/>
      <c r="BXA42" s="27"/>
      <c r="BXB42" s="27"/>
      <c r="BXC42" s="27"/>
      <c r="BXD42" s="27"/>
      <c r="BXE42" s="27"/>
      <c r="BXF42" s="27"/>
      <c r="BXG42" s="27"/>
      <c r="BXH42" s="27"/>
      <c r="BXI42" s="27"/>
      <c r="BXJ42" s="27"/>
      <c r="BXK42" s="27"/>
      <c r="BXL42" s="27"/>
      <c r="BXM42" s="27"/>
      <c r="BXN42" s="27"/>
      <c r="BXO42" s="27"/>
      <c r="BXP42" s="27"/>
      <c r="BXQ42" s="27"/>
      <c r="BXR42" s="27"/>
      <c r="BXS42" s="27"/>
      <c r="BXT42" s="27"/>
      <c r="BXU42" s="27"/>
      <c r="BXV42" s="27"/>
      <c r="BXW42" s="27"/>
      <c r="BXX42" s="27"/>
      <c r="BXY42" s="27"/>
      <c r="BXZ42" s="27"/>
      <c r="BYA42" s="27"/>
      <c r="BYB42" s="27"/>
      <c r="BYC42" s="27"/>
      <c r="BYD42" s="27"/>
      <c r="BYE42" s="27"/>
      <c r="BYF42" s="27"/>
      <c r="BYG42" s="27"/>
      <c r="BYH42" s="27"/>
      <c r="BYI42" s="27"/>
      <c r="BYJ42" s="27"/>
      <c r="BYK42" s="27"/>
      <c r="BYL42" s="27"/>
      <c r="BYM42" s="27"/>
      <c r="BYN42" s="27"/>
      <c r="BYO42" s="27"/>
      <c r="BYP42" s="27"/>
      <c r="BYQ42" s="27"/>
      <c r="BYR42" s="27"/>
      <c r="BYS42" s="27"/>
      <c r="BYT42" s="27"/>
      <c r="BYU42" s="27"/>
      <c r="BYV42" s="27"/>
      <c r="BYW42" s="27"/>
      <c r="BYX42" s="27"/>
      <c r="BYY42" s="27"/>
      <c r="BYZ42" s="27"/>
      <c r="BZA42" s="27"/>
      <c r="BZB42" s="27"/>
      <c r="BZC42" s="27"/>
      <c r="BZD42" s="27"/>
      <c r="BZE42" s="27"/>
      <c r="BZF42" s="27"/>
      <c r="BZG42" s="27"/>
      <c r="BZH42" s="27"/>
      <c r="BZI42" s="27"/>
      <c r="BZJ42" s="27"/>
      <c r="BZK42" s="27"/>
      <c r="BZL42" s="27"/>
      <c r="BZM42" s="27"/>
      <c r="BZN42" s="27"/>
      <c r="BZO42" s="27"/>
      <c r="BZP42" s="27"/>
      <c r="BZQ42" s="27"/>
      <c r="BZR42" s="27"/>
      <c r="BZS42" s="27"/>
      <c r="BZT42" s="27"/>
      <c r="BZU42" s="27"/>
      <c r="BZV42" s="27"/>
      <c r="BZW42" s="27"/>
      <c r="BZX42" s="27"/>
      <c r="BZY42" s="27"/>
      <c r="BZZ42" s="27"/>
      <c r="CAA42" s="27"/>
      <c r="CAB42" s="27"/>
      <c r="CAC42" s="27"/>
      <c r="CAD42" s="27"/>
      <c r="CAE42" s="27"/>
      <c r="CAF42" s="27"/>
      <c r="CAG42" s="27"/>
      <c r="CAH42" s="27"/>
      <c r="CAI42" s="27"/>
      <c r="CAJ42" s="27"/>
      <c r="CAK42" s="27"/>
      <c r="CAL42" s="27"/>
      <c r="CAM42" s="27"/>
      <c r="CAN42" s="27"/>
      <c r="CAO42" s="27"/>
      <c r="CAP42" s="27"/>
      <c r="CAQ42" s="27"/>
      <c r="CAR42" s="27"/>
      <c r="CAS42" s="27"/>
      <c r="CAT42" s="27"/>
      <c r="CAU42" s="27"/>
      <c r="CAV42" s="27"/>
      <c r="CAW42" s="27"/>
      <c r="CAX42" s="27"/>
      <c r="CAY42" s="27"/>
      <c r="CAZ42" s="27"/>
      <c r="CBA42" s="27"/>
      <c r="CBB42" s="27"/>
      <c r="CBC42" s="27"/>
      <c r="CBD42" s="27"/>
      <c r="CBE42" s="27"/>
      <c r="CBF42" s="27"/>
      <c r="CBG42" s="27"/>
      <c r="CBH42" s="27"/>
      <c r="CBI42" s="27"/>
      <c r="CBJ42" s="27"/>
      <c r="CBK42" s="27"/>
      <c r="CBL42" s="27"/>
      <c r="CBM42" s="27"/>
      <c r="CBN42" s="27"/>
      <c r="CBO42" s="27"/>
      <c r="CBP42" s="27"/>
      <c r="CBQ42" s="27"/>
      <c r="CBR42" s="27"/>
      <c r="CBS42" s="27"/>
      <c r="CBT42" s="27"/>
      <c r="CBU42" s="27"/>
      <c r="CBV42" s="27"/>
      <c r="CBW42" s="27"/>
      <c r="CBX42" s="27"/>
      <c r="CBY42" s="27"/>
      <c r="CBZ42" s="27"/>
      <c r="CCA42" s="27"/>
      <c r="CCB42" s="27"/>
      <c r="CCC42" s="27"/>
      <c r="CCD42" s="27"/>
      <c r="CCE42" s="27"/>
      <c r="CCF42" s="27"/>
      <c r="CCG42" s="27"/>
      <c r="CCH42" s="27"/>
      <c r="CCI42" s="27"/>
      <c r="CCJ42" s="27"/>
      <c r="CCK42" s="27"/>
      <c r="CCL42" s="27"/>
      <c r="CCM42" s="27"/>
      <c r="CCN42" s="27"/>
      <c r="CCO42" s="27"/>
      <c r="CCP42" s="27"/>
      <c r="CCQ42" s="27"/>
      <c r="CCR42" s="27"/>
      <c r="CCS42" s="27"/>
      <c r="CCT42" s="27"/>
      <c r="CCU42" s="27"/>
      <c r="CCV42" s="27"/>
      <c r="CCW42" s="27"/>
      <c r="CCX42" s="27"/>
      <c r="CCY42" s="27"/>
      <c r="CCZ42" s="27"/>
      <c r="CDA42" s="27"/>
      <c r="CDB42" s="27"/>
      <c r="CDC42" s="27"/>
      <c r="CDD42" s="27"/>
      <c r="CDE42" s="27"/>
      <c r="CDF42" s="27"/>
      <c r="CDG42" s="27"/>
      <c r="CDH42" s="27"/>
      <c r="CDI42" s="27"/>
      <c r="CDJ42" s="27"/>
      <c r="CDK42" s="27"/>
      <c r="CDL42" s="27"/>
      <c r="CDM42" s="27"/>
      <c r="CDN42" s="27"/>
      <c r="CDO42" s="27"/>
      <c r="CDP42" s="27"/>
      <c r="CDQ42" s="27"/>
      <c r="CDR42" s="27"/>
      <c r="CDS42" s="27"/>
      <c r="CDT42" s="27"/>
      <c r="CDU42" s="27"/>
      <c r="CDV42" s="27"/>
      <c r="CDW42" s="27"/>
      <c r="CDX42" s="27"/>
      <c r="CDY42" s="27"/>
      <c r="CDZ42" s="27"/>
      <c r="CEA42" s="27"/>
      <c r="CEB42" s="27"/>
      <c r="CEC42" s="27"/>
      <c r="CED42" s="27"/>
      <c r="CEE42" s="27"/>
      <c r="CEF42" s="27"/>
      <c r="CEG42" s="27"/>
      <c r="CEH42" s="27"/>
      <c r="CEI42" s="27"/>
      <c r="CEJ42" s="27"/>
      <c r="CEK42" s="27"/>
      <c r="CEL42" s="27"/>
      <c r="CEM42" s="27"/>
      <c r="CEN42" s="27"/>
      <c r="CEO42" s="27"/>
      <c r="CEP42" s="27"/>
      <c r="CEQ42" s="27"/>
      <c r="CER42" s="27"/>
      <c r="CES42" s="27"/>
      <c r="CET42" s="27"/>
      <c r="CEU42" s="27"/>
      <c r="CEV42" s="27"/>
      <c r="CEW42" s="27"/>
      <c r="CEX42" s="27"/>
      <c r="CEY42" s="27"/>
      <c r="CEZ42" s="27"/>
      <c r="CFA42" s="27"/>
      <c r="CFB42" s="27"/>
      <c r="CFC42" s="27"/>
      <c r="CFD42" s="27"/>
      <c r="CFE42" s="27"/>
      <c r="CFF42" s="27"/>
      <c r="CFG42" s="27"/>
      <c r="CFH42" s="27"/>
      <c r="CFI42" s="27"/>
      <c r="CFJ42" s="27"/>
      <c r="CFK42" s="27"/>
      <c r="CFL42" s="27"/>
      <c r="CFM42" s="27"/>
      <c r="CFN42" s="27"/>
      <c r="CFO42" s="27"/>
      <c r="CFP42" s="27"/>
      <c r="CFQ42" s="27"/>
      <c r="CFR42" s="27"/>
      <c r="CFS42" s="27"/>
      <c r="CFT42" s="27"/>
      <c r="CFU42" s="27"/>
      <c r="CFV42" s="27"/>
      <c r="CFW42" s="27"/>
      <c r="CFX42" s="27"/>
      <c r="CFY42" s="27"/>
      <c r="CFZ42" s="27"/>
      <c r="CGA42" s="27"/>
      <c r="CGB42" s="27"/>
      <c r="CGC42" s="27"/>
      <c r="CGD42" s="27"/>
      <c r="CGE42" s="27"/>
      <c r="CGF42" s="27"/>
      <c r="CGG42" s="27"/>
      <c r="CGH42" s="27"/>
      <c r="CGI42" s="27"/>
      <c r="CGJ42" s="27"/>
      <c r="CGK42" s="27"/>
      <c r="CGL42" s="27"/>
      <c r="CGM42" s="27"/>
      <c r="CGN42" s="27"/>
      <c r="CGO42" s="27"/>
      <c r="CGP42" s="27"/>
      <c r="CGQ42" s="27"/>
      <c r="CGR42" s="27"/>
      <c r="CGS42" s="27"/>
      <c r="CGT42" s="27"/>
      <c r="CGU42" s="27"/>
      <c r="CGV42" s="27"/>
      <c r="CGW42" s="27"/>
      <c r="CGX42" s="27"/>
      <c r="CGY42" s="27"/>
      <c r="CGZ42" s="27"/>
      <c r="CHA42" s="27"/>
      <c r="CHB42" s="27"/>
      <c r="CHC42" s="27"/>
      <c r="CHD42" s="27"/>
      <c r="CHE42" s="27"/>
      <c r="CHF42" s="27"/>
      <c r="CHG42" s="27"/>
      <c r="CHH42" s="27"/>
      <c r="CHI42" s="27"/>
      <c r="CHJ42" s="27"/>
      <c r="CHK42" s="27"/>
      <c r="CHL42" s="27"/>
      <c r="CHM42" s="27"/>
      <c r="CHN42" s="27"/>
      <c r="CHO42" s="27"/>
      <c r="CHP42" s="27"/>
      <c r="CHQ42" s="27"/>
      <c r="CHR42" s="27"/>
      <c r="CHS42" s="27"/>
      <c r="CHT42" s="27"/>
      <c r="CHU42" s="27"/>
      <c r="CHV42" s="27"/>
      <c r="CHW42" s="27"/>
      <c r="CHX42" s="27"/>
      <c r="CHY42" s="27"/>
      <c r="CHZ42" s="27"/>
      <c r="CIA42" s="27"/>
      <c r="CIB42" s="27"/>
      <c r="CIC42" s="27"/>
      <c r="CID42" s="27"/>
      <c r="CIE42" s="27"/>
      <c r="CIF42" s="27"/>
      <c r="CIG42" s="27"/>
      <c r="CIH42" s="27"/>
      <c r="CII42" s="27"/>
      <c r="CIJ42" s="27"/>
      <c r="CIK42" s="27"/>
      <c r="CIL42" s="27"/>
      <c r="CIM42" s="27"/>
      <c r="CIN42" s="27"/>
      <c r="CIO42" s="27"/>
      <c r="CIP42" s="27"/>
      <c r="CIQ42" s="27"/>
      <c r="CIR42" s="27"/>
      <c r="CIS42" s="27"/>
      <c r="CIT42" s="27"/>
      <c r="CIU42" s="27"/>
      <c r="CIV42" s="27"/>
      <c r="CIW42" s="27"/>
      <c r="CIX42" s="27"/>
      <c r="CIY42" s="27"/>
      <c r="CIZ42" s="27"/>
      <c r="CJA42" s="27"/>
      <c r="CJB42" s="27"/>
      <c r="CJC42" s="27"/>
      <c r="CJD42" s="27"/>
      <c r="CJE42" s="27"/>
      <c r="CJF42" s="27"/>
      <c r="CJG42" s="27"/>
      <c r="CJH42" s="27"/>
      <c r="CJI42" s="27"/>
      <c r="CJJ42" s="27"/>
      <c r="CJK42" s="27"/>
      <c r="CJL42" s="27"/>
      <c r="CJM42" s="27"/>
      <c r="CJN42" s="27"/>
      <c r="CJO42" s="27"/>
      <c r="CJP42" s="27"/>
      <c r="CJQ42" s="27"/>
      <c r="CJR42" s="27"/>
      <c r="CJS42" s="27"/>
      <c r="CJT42" s="27"/>
      <c r="CJU42" s="27"/>
      <c r="CJV42" s="27"/>
      <c r="CJW42" s="27"/>
      <c r="CJX42" s="27"/>
      <c r="CJY42" s="27"/>
      <c r="CJZ42" s="27"/>
      <c r="CKA42" s="27"/>
      <c r="CKB42" s="27"/>
      <c r="CKC42" s="27"/>
      <c r="CKD42" s="27"/>
      <c r="CKE42" s="27"/>
      <c r="CKF42" s="27"/>
      <c r="CKG42" s="27"/>
      <c r="CKH42" s="27"/>
      <c r="CKI42" s="27"/>
      <c r="CKJ42" s="27"/>
      <c r="CKK42" s="27"/>
      <c r="CKL42" s="27"/>
      <c r="CKM42" s="27"/>
      <c r="CKN42" s="27"/>
      <c r="CKO42" s="27"/>
      <c r="CKP42" s="27"/>
      <c r="CKQ42" s="27"/>
      <c r="CKR42" s="27"/>
      <c r="CKS42" s="27"/>
      <c r="CKT42" s="27"/>
      <c r="CKU42" s="27"/>
      <c r="CKV42" s="27"/>
      <c r="CKW42" s="27"/>
      <c r="CKX42" s="27"/>
      <c r="CKY42" s="27"/>
      <c r="CKZ42" s="27"/>
      <c r="CLA42" s="27"/>
      <c r="CLB42" s="27"/>
      <c r="CLC42" s="27"/>
      <c r="CLD42" s="27"/>
      <c r="CLE42" s="27"/>
      <c r="CLF42" s="27"/>
      <c r="CLG42" s="27"/>
      <c r="CLH42" s="27"/>
      <c r="CLI42" s="27"/>
      <c r="CLJ42" s="27"/>
      <c r="CLK42" s="27"/>
      <c r="CLL42" s="27"/>
      <c r="CLM42" s="27"/>
      <c r="CLN42" s="27"/>
      <c r="CLO42" s="27"/>
      <c r="CLP42" s="27"/>
      <c r="CLQ42" s="27"/>
      <c r="CLR42" s="27"/>
      <c r="CLS42" s="27"/>
      <c r="CLT42" s="27"/>
      <c r="CLU42" s="27"/>
      <c r="CLV42" s="27"/>
      <c r="CLW42" s="27"/>
      <c r="CLX42" s="27"/>
      <c r="CLY42" s="27"/>
      <c r="CLZ42" s="27"/>
      <c r="CMA42" s="27"/>
      <c r="CMB42" s="27"/>
      <c r="CMC42" s="27"/>
      <c r="CMD42" s="27"/>
      <c r="CME42" s="27"/>
      <c r="CMF42" s="27"/>
      <c r="CMG42" s="27"/>
      <c r="CMH42" s="27"/>
      <c r="CMI42" s="27"/>
      <c r="CMJ42" s="27"/>
      <c r="CMK42" s="27"/>
      <c r="CML42" s="27"/>
      <c r="CMM42" s="27"/>
      <c r="CMN42" s="27"/>
      <c r="CMO42" s="27"/>
      <c r="CMP42" s="27"/>
      <c r="CMQ42" s="27"/>
      <c r="CMR42" s="27"/>
      <c r="CMS42" s="27"/>
      <c r="CMT42" s="27"/>
      <c r="CMU42" s="27"/>
      <c r="CMV42" s="27"/>
      <c r="CMW42" s="27"/>
      <c r="CMX42" s="27"/>
      <c r="CMY42" s="27"/>
      <c r="CMZ42" s="27"/>
      <c r="CNA42" s="27"/>
      <c r="CNB42" s="27"/>
      <c r="CNC42" s="27"/>
      <c r="CND42" s="27"/>
      <c r="CNE42" s="27"/>
      <c r="CNF42" s="27"/>
      <c r="CNG42" s="27"/>
      <c r="CNH42" s="27"/>
      <c r="CNI42" s="27"/>
      <c r="CNJ42" s="27"/>
      <c r="CNK42" s="27"/>
      <c r="CNL42" s="27"/>
      <c r="CNM42" s="27"/>
      <c r="CNN42" s="27"/>
      <c r="CNO42" s="27"/>
      <c r="CNP42" s="27"/>
      <c r="CNQ42" s="27"/>
      <c r="CNR42" s="27"/>
      <c r="CNS42" s="27"/>
      <c r="CNT42" s="27"/>
      <c r="CNU42" s="27"/>
      <c r="CNV42" s="27"/>
      <c r="CNW42" s="27"/>
      <c r="CNX42" s="27"/>
      <c r="CNY42" s="27"/>
      <c r="CNZ42" s="27"/>
      <c r="COA42" s="27"/>
      <c r="COB42" s="27"/>
      <c r="COC42" s="27"/>
      <c r="COD42" s="27"/>
      <c r="COE42" s="27"/>
      <c r="COF42" s="27"/>
      <c r="COG42" s="27"/>
      <c r="COH42" s="27"/>
      <c r="COI42" s="27"/>
      <c r="COJ42" s="27"/>
      <c r="COK42" s="27"/>
      <c r="COL42" s="27"/>
      <c r="COM42" s="27"/>
      <c r="CON42" s="27"/>
      <c r="COO42" s="27"/>
      <c r="COP42" s="27"/>
      <c r="COQ42" s="27"/>
      <c r="COR42" s="27"/>
      <c r="COS42" s="27"/>
      <c r="COT42" s="27"/>
      <c r="COU42" s="27"/>
      <c r="COV42" s="27"/>
      <c r="COW42" s="27"/>
      <c r="COX42" s="27"/>
      <c r="COY42" s="27"/>
      <c r="COZ42" s="27"/>
      <c r="CPA42" s="27"/>
      <c r="CPB42" s="27"/>
      <c r="CPC42" s="27"/>
      <c r="CPD42" s="27"/>
      <c r="CPE42" s="27"/>
      <c r="CPF42" s="27"/>
      <c r="CPG42" s="27"/>
      <c r="CPH42" s="27"/>
      <c r="CPI42" s="27"/>
      <c r="CPJ42" s="27"/>
      <c r="CPK42" s="27"/>
      <c r="CPL42" s="27"/>
      <c r="CPM42" s="27"/>
      <c r="CPN42" s="27"/>
      <c r="CPO42" s="27"/>
      <c r="CPP42" s="27"/>
      <c r="CPQ42" s="27"/>
      <c r="CPR42" s="27"/>
      <c r="CPS42" s="27"/>
      <c r="CPT42" s="27"/>
      <c r="CPU42" s="27"/>
      <c r="CPV42" s="27"/>
      <c r="CPW42" s="27"/>
      <c r="CPX42" s="27"/>
      <c r="CPY42" s="27"/>
      <c r="CPZ42" s="27"/>
      <c r="CQA42" s="27"/>
      <c r="CQB42" s="27"/>
      <c r="CQC42" s="27"/>
      <c r="CQD42" s="27"/>
      <c r="CQE42" s="27"/>
      <c r="CQF42" s="27"/>
      <c r="CQG42" s="27"/>
      <c r="CQH42" s="27"/>
      <c r="CQI42" s="27"/>
      <c r="CQJ42" s="27"/>
      <c r="CQK42" s="27"/>
      <c r="CQL42" s="27"/>
      <c r="CQM42" s="27"/>
      <c r="CQN42" s="27"/>
      <c r="CQO42" s="27"/>
      <c r="CQP42" s="27"/>
      <c r="CQQ42" s="27"/>
      <c r="CQR42" s="27"/>
      <c r="CQS42" s="27"/>
      <c r="CQT42" s="27"/>
      <c r="CQU42" s="27"/>
      <c r="CQV42" s="27"/>
      <c r="CQW42" s="27"/>
      <c r="CQX42" s="27"/>
      <c r="CQY42" s="27"/>
      <c r="CQZ42" s="27"/>
      <c r="CRA42" s="27"/>
      <c r="CRB42" s="27"/>
      <c r="CRC42" s="27"/>
      <c r="CRD42" s="27"/>
      <c r="CRE42" s="27"/>
      <c r="CRF42" s="27"/>
      <c r="CRG42" s="27"/>
      <c r="CRH42" s="27"/>
      <c r="CRI42" s="27"/>
      <c r="CRJ42" s="27"/>
      <c r="CRK42" s="27"/>
      <c r="CRL42" s="27"/>
      <c r="CRM42" s="27"/>
      <c r="CRN42" s="27"/>
      <c r="CRO42" s="27"/>
      <c r="CRP42" s="27"/>
      <c r="CRQ42" s="27"/>
      <c r="CRR42" s="27"/>
      <c r="CRS42" s="27"/>
      <c r="CRT42" s="27"/>
      <c r="CRU42" s="27"/>
      <c r="CRV42" s="27"/>
      <c r="CRW42" s="27"/>
      <c r="CRX42" s="27"/>
      <c r="CRY42" s="27"/>
      <c r="CRZ42" s="27"/>
      <c r="CSA42" s="27"/>
      <c r="CSB42" s="27"/>
      <c r="CSC42" s="27"/>
      <c r="CSD42" s="27"/>
      <c r="CSE42" s="27"/>
      <c r="CSF42" s="27"/>
      <c r="CSG42" s="27"/>
      <c r="CSH42" s="27"/>
      <c r="CSI42" s="27"/>
      <c r="CSJ42" s="27"/>
      <c r="CSK42" s="27"/>
      <c r="CSL42" s="27"/>
      <c r="CSM42" s="27"/>
      <c r="CSN42" s="27"/>
      <c r="CSO42" s="27"/>
      <c r="CSP42" s="27"/>
      <c r="CSQ42" s="27"/>
      <c r="CSR42" s="27"/>
      <c r="CSS42" s="27"/>
      <c r="CST42" s="27"/>
      <c r="CSU42" s="27"/>
      <c r="CSV42" s="27"/>
      <c r="CSW42" s="27"/>
      <c r="CSX42" s="27"/>
      <c r="CSY42" s="27"/>
      <c r="CSZ42" s="27"/>
      <c r="CTA42" s="27"/>
      <c r="CTB42" s="27"/>
      <c r="CTC42" s="27"/>
      <c r="CTD42" s="27"/>
      <c r="CTE42" s="27"/>
      <c r="CTF42" s="27"/>
      <c r="CTG42" s="27"/>
      <c r="CTH42" s="27"/>
      <c r="CTI42" s="27"/>
      <c r="CTJ42" s="27"/>
      <c r="CTK42" s="27"/>
      <c r="CTL42" s="27"/>
      <c r="CTM42" s="27"/>
      <c r="CTN42" s="27"/>
      <c r="CTO42" s="27"/>
      <c r="CTP42" s="27"/>
      <c r="CTQ42" s="27"/>
      <c r="CTR42" s="27"/>
      <c r="CTS42" s="27"/>
      <c r="CTT42" s="27"/>
      <c r="CTU42" s="27"/>
      <c r="CTV42" s="27"/>
      <c r="CTW42" s="27"/>
      <c r="CTX42" s="27"/>
      <c r="CTY42" s="27"/>
      <c r="CTZ42" s="27"/>
      <c r="CUA42" s="27"/>
      <c r="CUB42" s="27"/>
      <c r="CUC42" s="27"/>
      <c r="CUD42" s="27"/>
      <c r="CUE42" s="27"/>
      <c r="CUF42" s="27"/>
      <c r="CUG42" s="27"/>
      <c r="CUH42" s="27"/>
      <c r="CUI42" s="27"/>
      <c r="CUJ42" s="27"/>
      <c r="CUK42" s="27"/>
      <c r="CUL42" s="27"/>
      <c r="CUM42" s="27"/>
      <c r="CUN42" s="27"/>
      <c r="CUO42" s="27"/>
      <c r="CUP42" s="27"/>
      <c r="CUQ42" s="27"/>
      <c r="CUR42" s="27"/>
      <c r="CUS42" s="27"/>
      <c r="CUT42" s="27"/>
      <c r="CUU42" s="27"/>
      <c r="CUV42" s="27"/>
      <c r="CUW42" s="27"/>
      <c r="CUX42" s="27"/>
      <c r="CUY42" s="27"/>
      <c r="CUZ42" s="27"/>
      <c r="CVA42" s="27"/>
      <c r="CVB42" s="27"/>
      <c r="CVC42" s="27"/>
      <c r="CVD42" s="27"/>
      <c r="CVE42" s="27"/>
      <c r="CVF42" s="27"/>
      <c r="CVG42" s="27"/>
      <c r="CVH42" s="27"/>
      <c r="CVI42" s="27"/>
      <c r="CVJ42" s="27"/>
      <c r="CVK42" s="27"/>
      <c r="CVL42" s="27"/>
      <c r="CVM42" s="27"/>
      <c r="CVN42" s="27"/>
      <c r="CVO42" s="27"/>
      <c r="CVP42" s="27"/>
      <c r="CVQ42" s="27"/>
      <c r="CVR42" s="27"/>
      <c r="CVS42" s="27"/>
      <c r="CVT42" s="27"/>
      <c r="CVU42" s="27"/>
      <c r="CVV42" s="27"/>
      <c r="CVW42" s="27"/>
      <c r="CVX42" s="27"/>
      <c r="CVY42" s="27"/>
      <c r="CVZ42" s="27"/>
      <c r="CWA42" s="27"/>
      <c r="CWB42" s="27"/>
      <c r="CWC42" s="27"/>
      <c r="CWD42" s="27"/>
      <c r="CWE42" s="27"/>
      <c r="CWF42" s="27"/>
      <c r="CWG42" s="27"/>
      <c r="CWH42" s="27"/>
      <c r="CWI42" s="27"/>
      <c r="CWJ42" s="27"/>
      <c r="CWK42" s="27"/>
      <c r="CWL42" s="27"/>
      <c r="CWM42" s="27"/>
      <c r="CWN42" s="27"/>
      <c r="CWO42" s="27"/>
      <c r="CWP42" s="27"/>
      <c r="CWQ42" s="27"/>
      <c r="CWR42" s="27"/>
      <c r="CWS42" s="27"/>
      <c r="CWT42" s="27"/>
      <c r="CWU42" s="27"/>
      <c r="CWV42" s="27"/>
      <c r="CWW42" s="27"/>
      <c r="CWX42" s="27"/>
      <c r="CWY42" s="27"/>
      <c r="CWZ42" s="27"/>
      <c r="CXA42" s="27"/>
      <c r="CXB42" s="27"/>
      <c r="CXC42" s="27"/>
      <c r="CXD42" s="27"/>
      <c r="CXE42" s="27"/>
      <c r="CXF42" s="27"/>
      <c r="CXG42" s="27"/>
      <c r="CXH42" s="27"/>
      <c r="CXI42" s="27"/>
      <c r="CXJ42" s="27"/>
      <c r="CXK42" s="27"/>
      <c r="CXL42" s="27"/>
      <c r="CXM42" s="27"/>
      <c r="CXN42" s="27"/>
      <c r="CXO42" s="27"/>
      <c r="CXP42" s="27"/>
      <c r="CXQ42" s="27"/>
      <c r="CXR42" s="27"/>
      <c r="CXS42" s="27"/>
      <c r="CXT42" s="27"/>
      <c r="CXU42" s="27"/>
      <c r="CXV42" s="27"/>
      <c r="CXW42" s="27"/>
      <c r="CXX42" s="27"/>
      <c r="CXY42" s="27"/>
      <c r="CXZ42" s="27"/>
      <c r="CYA42" s="27"/>
      <c r="CYB42" s="27"/>
      <c r="CYC42" s="27"/>
      <c r="CYD42" s="27"/>
      <c r="CYE42" s="27"/>
      <c r="CYF42" s="27"/>
      <c r="CYG42" s="27"/>
      <c r="CYH42" s="27"/>
      <c r="CYI42" s="27"/>
      <c r="CYJ42" s="27"/>
      <c r="CYK42" s="27"/>
      <c r="CYL42" s="27"/>
      <c r="CYM42" s="27"/>
      <c r="CYN42" s="27"/>
      <c r="CYO42" s="27"/>
      <c r="CYP42" s="27"/>
      <c r="CYQ42" s="27"/>
      <c r="CYR42" s="27"/>
      <c r="CYS42" s="27"/>
      <c r="CYT42" s="27"/>
      <c r="CYU42" s="27"/>
      <c r="CYV42" s="27"/>
      <c r="CYW42" s="27"/>
      <c r="CYX42" s="27"/>
      <c r="CYY42" s="27"/>
      <c r="CYZ42" s="27"/>
      <c r="CZA42" s="27"/>
      <c r="CZB42" s="27"/>
      <c r="CZC42" s="27"/>
      <c r="CZD42" s="27"/>
      <c r="CZE42" s="27"/>
      <c r="CZF42" s="27"/>
      <c r="CZG42" s="27"/>
      <c r="CZH42" s="27"/>
      <c r="CZI42" s="27"/>
      <c r="CZJ42" s="27"/>
      <c r="CZK42" s="27"/>
      <c r="CZL42" s="27"/>
      <c r="CZM42" s="27"/>
      <c r="CZN42" s="27"/>
      <c r="CZO42" s="27"/>
      <c r="CZP42" s="27"/>
      <c r="CZQ42" s="27"/>
      <c r="CZR42" s="27"/>
      <c r="CZS42" s="27"/>
      <c r="CZT42" s="27"/>
      <c r="CZU42" s="27"/>
      <c r="CZV42" s="27"/>
      <c r="CZW42" s="27"/>
      <c r="CZX42" s="27"/>
      <c r="CZY42" s="27"/>
      <c r="CZZ42" s="27"/>
      <c r="DAA42" s="27"/>
      <c r="DAB42" s="27"/>
      <c r="DAC42" s="27"/>
      <c r="DAD42" s="27"/>
      <c r="DAE42" s="27"/>
      <c r="DAF42" s="27"/>
      <c r="DAG42" s="27"/>
      <c r="DAH42" s="27"/>
      <c r="DAI42" s="27"/>
      <c r="DAJ42" s="27"/>
      <c r="DAK42" s="27"/>
      <c r="DAL42" s="27"/>
      <c r="DAM42" s="27"/>
      <c r="DAN42" s="27"/>
      <c r="DAO42" s="27"/>
      <c r="DAP42" s="27"/>
      <c r="DAQ42" s="27"/>
      <c r="DAR42" s="27"/>
      <c r="DAS42" s="27"/>
      <c r="DAT42" s="27"/>
      <c r="DAU42" s="27"/>
      <c r="DAV42" s="27"/>
      <c r="DAW42" s="27"/>
      <c r="DAX42" s="27"/>
      <c r="DAY42" s="27"/>
      <c r="DAZ42" s="27"/>
      <c r="DBA42" s="27"/>
      <c r="DBB42" s="27"/>
      <c r="DBC42" s="27"/>
      <c r="DBD42" s="27"/>
      <c r="DBE42" s="27"/>
      <c r="DBF42" s="27"/>
      <c r="DBG42" s="27"/>
      <c r="DBH42" s="27"/>
      <c r="DBI42" s="27"/>
      <c r="DBJ42" s="27"/>
      <c r="DBK42" s="27"/>
      <c r="DBL42" s="27"/>
      <c r="DBM42" s="27"/>
      <c r="DBN42" s="27"/>
      <c r="DBO42" s="27"/>
      <c r="DBP42" s="27"/>
      <c r="DBQ42" s="27"/>
      <c r="DBR42" s="27"/>
      <c r="DBS42" s="27"/>
      <c r="DBT42" s="27"/>
      <c r="DBU42" s="27"/>
      <c r="DBV42" s="27"/>
      <c r="DBW42" s="27"/>
      <c r="DBX42" s="27"/>
      <c r="DBY42" s="27"/>
      <c r="DBZ42" s="27"/>
      <c r="DCA42" s="27"/>
      <c r="DCB42" s="27"/>
      <c r="DCC42" s="27"/>
      <c r="DCD42" s="27"/>
      <c r="DCE42" s="27"/>
      <c r="DCF42" s="27"/>
      <c r="DCG42" s="27"/>
      <c r="DCH42" s="27"/>
      <c r="DCI42" s="27"/>
      <c r="DCJ42" s="27"/>
      <c r="DCK42" s="27"/>
      <c r="DCL42" s="27"/>
      <c r="DCM42" s="27"/>
      <c r="DCN42" s="27"/>
      <c r="DCO42" s="27"/>
      <c r="DCP42" s="27"/>
      <c r="DCQ42" s="27"/>
      <c r="DCR42" s="27"/>
      <c r="DCS42" s="27"/>
      <c r="DCT42" s="27"/>
      <c r="DCU42" s="27"/>
      <c r="DCV42" s="27"/>
      <c r="DCW42" s="27"/>
      <c r="DCX42" s="27"/>
      <c r="DCY42" s="27"/>
      <c r="DCZ42" s="27"/>
      <c r="DDA42" s="27"/>
      <c r="DDB42" s="27"/>
      <c r="DDC42" s="27"/>
      <c r="DDD42" s="27"/>
      <c r="DDE42" s="27"/>
      <c r="DDF42" s="27"/>
      <c r="DDG42" s="27"/>
      <c r="DDH42" s="27"/>
      <c r="DDI42" s="27"/>
      <c r="DDJ42" s="27"/>
      <c r="DDK42" s="27"/>
      <c r="DDL42" s="27"/>
      <c r="DDM42" s="27"/>
      <c r="DDN42" s="27"/>
      <c r="DDO42" s="27"/>
      <c r="DDP42" s="27"/>
      <c r="DDQ42" s="27"/>
      <c r="DDR42" s="27"/>
      <c r="DDS42" s="27"/>
      <c r="DDT42" s="27"/>
      <c r="DDU42" s="27"/>
      <c r="DDV42" s="27"/>
      <c r="DDW42" s="27"/>
      <c r="DDX42" s="27"/>
      <c r="DDY42" s="27"/>
      <c r="DDZ42" s="27"/>
      <c r="DEA42" s="27"/>
      <c r="DEB42" s="27"/>
      <c r="DEC42" s="27"/>
      <c r="DED42" s="27"/>
      <c r="DEE42" s="27"/>
      <c r="DEF42" s="27"/>
      <c r="DEG42" s="27"/>
      <c r="DEH42" s="27"/>
      <c r="DEI42" s="27"/>
      <c r="DEJ42" s="27"/>
      <c r="DEK42" s="27"/>
      <c r="DEL42" s="27"/>
      <c r="DEM42" s="27"/>
      <c r="DEN42" s="27"/>
      <c r="DEO42" s="27"/>
      <c r="DEP42" s="27"/>
      <c r="DEQ42" s="27"/>
      <c r="DER42" s="27"/>
      <c r="DES42" s="27"/>
      <c r="DET42" s="27"/>
      <c r="DEU42" s="27"/>
      <c r="DEV42" s="27"/>
      <c r="DEW42" s="27"/>
      <c r="DEX42" s="27"/>
      <c r="DEY42" s="27"/>
      <c r="DEZ42" s="27"/>
      <c r="DFA42" s="27"/>
      <c r="DFB42" s="27"/>
      <c r="DFC42" s="27"/>
      <c r="DFD42" s="27"/>
      <c r="DFE42" s="27"/>
      <c r="DFF42" s="27"/>
      <c r="DFG42" s="27"/>
      <c r="DFH42" s="27"/>
      <c r="DFI42" s="27"/>
      <c r="DFJ42" s="27"/>
      <c r="DFK42" s="27"/>
      <c r="DFL42" s="27"/>
      <c r="DFM42" s="27"/>
      <c r="DFN42" s="27"/>
      <c r="DFO42" s="27"/>
      <c r="DFP42" s="27"/>
      <c r="DFQ42" s="27"/>
      <c r="DFR42" s="27"/>
      <c r="DFS42" s="27"/>
      <c r="DFT42" s="27"/>
      <c r="DFU42" s="27"/>
      <c r="DFV42" s="27"/>
      <c r="DFW42" s="27"/>
      <c r="DFX42" s="27"/>
      <c r="DFY42" s="27"/>
      <c r="DFZ42" s="27"/>
      <c r="DGA42" s="27"/>
      <c r="DGB42" s="27"/>
      <c r="DGC42" s="27"/>
      <c r="DGD42" s="27"/>
      <c r="DGE42" s="27"/>
      <c r="DGF42" s="27"/>
      <c r="DGG42" s="27"/>
      <c r="DGH42" s="27"/>
      <c r="DGI42" s="27"/>
      <c r="DGJ42" s="27"/>
      <c r="DGK42" s="27"/>
      <c r="DGL42" s="27"/>
      <c r="DGM42" s="27"/>
      <c r="DGN42" s="27"/>
      <c r="DGO42" s="27"/>
      <c r="DGP42" s="27"/>
      <c r="DGQ42" s="27"/>
      <c r="DGR42" s="27"/>
      <c r="DGS42" s="27"/>
      <c r="DGT42" s="27"/>
      <c r="DGU42" s="27"/>
      <c r="DGV42" s="27"/>
      <c r="DGW42" s="27"/>
      <c r="DGX42" s="27"/>
      <c r="DGY42" s="27"/>
      <c r="DGZ42" s="27"/>
      <c r="DHA42" s="27"/>
      <c r="DHB42" s="27"/>
      <c r="DHC42" s="27"/>
      <c r="DHD42" s="27"/>
      <c r="DHE42" s="27"/>
      <c r="DHF42" s="27"/>
      <c r="DHG42" s="27"/>
      <c r="DHH42" s="27"/>
      <c r="DHI42" s="27"/>
      <c r="DHJ42" s="27"/>
      <c r="DHK42" s="27"/>
      <c r="DHL42" s="27"/>
      <c r="DHM42" s="27"/>
      <c r="DHN42" s="27"/>
      <c r="DHO42" s="27"/>
      <c r="DHP42" s="27"/>
      <c r="DHQ42" s="27"/>
      <c r="DHR42" s="27"/>
      <c r="DHS42" s="27"/>
      <c r="DHT42" s="27"/>
      <c r="DHU42" s="27"/>
      <c r="DHV42" s="27"/>
      <c r="DHW42" s="27"/>
      <c r="DHX42" s="27"/>
      <c r="DHY42" s="27"/>
      <c r="DHZ42" s="27"/>
      <c r="DIA42" s="27"/>
      <c r="DIB42" s="27"/>
      <c r="DIC42" s="27"/>
      <c r="DID42" s="27"/>
      <c r="DIE42" s="27"/>
      <c r="DIF42" s="27"/>
      <c r="DIG42" s="27"/>
      <c r="DIH42" s="27"/>
      <c r="DII42" s="27"/>
      <c r="DIJ42" s="27"/>
      <c r="DIK42" s="27"/>
      <c r="DIL42" s="27"/>
      <c r="DIM42" s="27"/>
      <c r="DIN42" s="27"/>
      <c r="DIO42" s="27"/>
      <c r="DIP42" s="27"/>
      <c r="DIQ42" s="27"/>
      <c r="DIR42" s="27"/>
      <c r="DIS42" s="27"/>
      <c r="DIT42" s="27"/>
      <c r="DIU42" s="27"/>
      <c r="DIV42" s="27"/>
      <c r="DIW42" s="27"/>
      <c r="DIX42" s="27"/>
      <c r="DIY42" s="27"/>
      <c r="DIZ42" s="27"/>
      <c r="DJA42" s="27"/>
      <c r="DJB42" s="27"/>
      <c r="DJC42" s="27"/>
      <c r="DJD42" s="27"/>
      <c r="DJE42" s="27"/>
      <c r="DJF42" s="27"/>
      <c r="DJG42" s="27"/>
      <c r="DJH42" s="27"/>
      <c r="DJI42" s="27"/>
      <c r="DJJ42" s="27"/>
      <c r="DJK42" s="27"/>
      <c r="DJL42" s="27"/>
      <c r="DJM42" s="27"/>
      <c r="DJN42" s="27"/>
      <c r="DJO42" s="27"/>
      <c r="DJP42" s="27"/>
      <c r="DJQ42" s="27"/>
      <c r="DJR42" s="27"/>
      <c r="DJS42" s="27"/>
      <c r="DJT42" s="27"/>
      <c r="DJU42" s="27"/>
      <c r="DJV42" s="27"/>
      <c r="DJW42" s="27"/>
      <c r="DJX42" s="27"/>
      <c r="DJY42" s="27"/>
      <c r="DJZ42" s="27"/>
      <c r="DKA42" s="27"/>
      <c r="DKB42" s="27"/>
      <c r="DKC42" s="27"/>
      <c r="DKD42" s="27"/>
      <c r="DKE42" s="27"/>
      <c r="DKF42" s="27"/>
      <c r="DKG42" s="27"/>
      <c r="DKH42" s="27"/>
      <c r="DKI42" s="27"/>
      <c r="DKJ42" s="27"/>
      <c r="DKK42" s="27"/>
      <c r="DKL42" s="27"/>
      <c r="DKM42" s="27"/>
      <c r="DKN42" s="27"/>
      <c r="DKO42" s="27"/>
      <c r="DKP42" s="27"/>
      <c r="DKQ42" s="27"/>
      <c r="DKR42" s="27"/>
      <c r="DKS42" s="27"/>
      <c r="DKT42" s="27"/>
      <c r="DKU42" s="27"/>
      <c r="DKV42" s="27"/>
      <c r="DKW42" s="27"/>
      <c r="DKX42" s="27"/>
      <c r="DKY42" s="27"/>
      <c r="DKZ42" s="27"/>
      <c r="DLA42" s="27"/>
      <c r="DLB42" s="27"/>
      <c r="DLC42" s="27"/>
      <c r="DLD42" s="27"/>
      <c r="DLE42" s="27"/>
      <c r="DLF42" s="27"/>
      <c r="DLG42" s="27"/>
      <c r="DLH42" s="27"/>
      <c r="DLI42" s="27"/>
      <c r="DLJ42" s="27"/>
      <c r="DLK42" s="27"/>
      <c r="DLL42" s="27"/>
      <c r="DLM42" s="27"/>
      <c r="DLN42" s="27"/>
      <c r="DLO42" s="27"/>
      <c r="DLP42" s="27"/>
      <c r="DLQ42" s="27"/>
      <c r="DLR42" s="27"/>
      <c r="DLS42" s="27"/>
      <c r="DLT42" s="27"/>
      <c r="DLU42" s="27"/>
      <c r="DLV42" s="27"/>
      <c r="DLW42" s="27"/>
      <c r="DLX42" s="27"/>
      <c r="DLY42" s="27"/>
      <c r="DLZ42" s="27"/>
      <c r="DMA42" s="27"/>
      <c r="DMB42" s="27"/>
      <c r="DMC42" s="27"/>
      <c r="DMD42" s="27"/>
      <c r="DME42" s="27"/>
      <c r="DMF42" s="27"/>
      <c r="DMG42" s="27"/>
      <c r="DMH42" s="27"/>
      <c r="DMI42" s="27"/>
      <c r="DMJ42" s="27"/>
      <c r="DMK42" s="27"/>
      <c r="DML42" s="27"/>
      <c r="DMM42" s="27"/>
      <c r="DMN42" s="27"/>
      <c r="DMO42" s="27"/>
      <c r="DMP42" s="27"/>
      <c r="DMQ42" s="27"/>
      <c r="DMR42" s="27"/>
      <c r="DMS42" s="27"/>
      <c r="DMT42" s="27"/>
      <c r="DMU42" s="27"/>
      <c r="DMV42" s="27"/>
      <c r="DMW42" s="27"/>
      <c r="DMX42" s="27"/>
      <c r="DMY42" s="27"/>
      <c r="DMZ42" s="27"/>
      <c r="DNA42" s="27"/>
      <c r="DNB42" s="27"/>
      <c r="DNC42" s="27"/>
      <c r="DND42" s="27"/>
      <c r="DNE42" s="27"/>
      <c r="DNF42" s="27"/>
      <c r="DNG42" s="27"/>
      <c r="DNH42" s="27"/>
      <c r="DNI42" s="27"/>
      <c r="DNJ42" s="27"/>
      <c r="DNK42" s="27"/>
      <c r="DNL42" s="27"/>
      <c r="DNM42" s="27"/>
      <c r="DNN42" s="27"/>
      <c r="DNO42" s="27"/>
      <c r="DNP42" s="27"/>
      <c r="DNQ42" s="27"/>
      <c r="DNR42" s="27"/>
      <c r="DNS42" s="27"/>
      <c r="DNT42" s="27"/>
      <c r="DNU42" s="27"/>
      <c r="DNV42" s="27"/>
      <c r="DNW42" s="27"/>
      <c r="DNX42" s="27"/>
      <c r="DNY42" s="27"/>
      <c r="DNZ42" s="27"/>
      <c r="DOA42" s="27"/>
      <c r="DOB42" s="27"/>
      <c r="DOC42" s="27"/>
      <c r="DOD42" s="27"/>
      <c r="DOE42" s="27"/>
      <c r="DOF42" s="27"/>
      <c r="DOG42" s="27"/>
      <c r="DOH42" s="27"/>
      <c r="DOI42" s="27"/>
      <c r="DOJ42" s="27"/>
      <c r="DOK42" s="27"/>
      <c r="DOL42" s="27"/>
      <c r="DOM42" s="27"/>
      <c r="DON42" s="27"/>
      <c r="DOO42" s="27"/>
      <c r="DOP42" s="27"/>
      <c r="DOQ42" s="27"/>
      <c r="DOR42" s="27"/>
      <c r="DOS42" s="27"/>
      <c r="DOT42" s="27"/>
      <c r="DOU42" s="27"/>
      <c r="DOV42" s="27"/>
      <c r="DOW42" s="27"/>
      <c r="DOX42" s="27"/>
      <c r="DOY42" s="27"/>
      <c r="DOZ42" s="27"/>
      <c r="DPA42" s="27"/>
      <c r="DPB42" s="27"/>
      <c r="DPC42" s="27"/>
      <c r="DPD42" s="27"/>
      <c r="DPE42" s="27"/>
      <c r="DPF42" s="27"/>
      <c r="DPG42" s="27"/>
      <c r="DPH42" s="27"/>
      <c r="DPI42" s="27"/>
      <c r="DPJ42" s="27"/>
      <c r="DPK42" s="27"/>
      <c r="DPL42" s="27"/>
      <c r="DPM42" s="27"/>
      <c r="DPN42" s="27"/>
      <c r="DPO42" s="27"/>
      <c r="DPP42" s="27"/>
      <c r="DPQ42" s="27"/>
      <c r="DPR42" s="27"/>
      <c r="DPS42" s="27"/>
      <c r="DPT42" s="27"/>
      <c r="DPU42" s="27"/>
      <c r="DPV42" s="27"/>
      <c r="DPW42" s="27"/>
      <c r="DPX42" s="27"/>
      <c r="DPY42" s="27"/>
      <c r="DPZ42" s="27"/>
      <c r="DQA42" s="27"/>
      <c r="DQB42" s="27"/>
      <c r="DQC42" s="27"/>
      <c r="DQD42" s="27"/>
      <c r="DQE42" s="27"/>
      <c r="DQF42" s="27"/>
      <c r="DQG42" s="27"/>
      <c r="DQH42" s="27"/>
      <c r="DQI42" s="27"/>
      <c r="DQJ42" s="27"/>
      <c r="DQK42" s="27"/>
      <c r="DQL42" s="27"/>
      <c r="DQM42" s="27"/>
      <c r="DQN42" s="27"/>
      <c r="DQO42" s="27"/>
      <c r="DQP42" s="27"/>
      <c r="DQQ42" s="27"/>
      <c r="DQR42" s="27"/>
      <c r="DQS42" s="27"/>
      <c r="DQT42" s="27"/>
      <c r="DQU42" s="27"/>
      <c r="DQV42" s="27"/>
      <c r="DQW42" s="27"/>
      <c r="DQX42" s="27"/>
      <c r="DQY42" s="27"/>
      <c r="DQZ42" s="27"/>
      <c r="DRA42" s="27"/>
      <c r="DRB42" s="27"/>
      <c r="DRC42" s="27"/>
      <c r="DRD42" s="27"/>
      <c r="DRE42" s="27"/>
      <c r="DRF42" s="27"/>
      <c r="DRG42" s="27"/>
      <c r="DRH42" s="27"/>
      <c r="DRI42" s="27"/>
      <c r="DRJ42" s="27"/>
      <c r="DRK42" s="27"/>
      <c r="DRL42" s="27"/>
      <c r="DRM42" s="27"/>
      <c r="DRN42" s="27"/>
      <c r="DRO42" s="27"/>
      <c r="DRP42" s="27"/>
      <c r="DRQ42" s="27"/>
      <c r="DRR42" s="27"/>
      <c r="DRS42" s="27"/>
      <c r="DRT42" s="27"/>
      <c r="DRU42" s="27"/>
      <c r="DRV42" s="27"/>
      <c r="DRW42" s="27"/>
      <c r="DRX42" s="27"/>
      <c r="DRY42" s="27"/>
      <c r="DRZ42" s="27"/>
      <c r="DSA42" s="27"/>
      <c r="DSB42" s="27"/>
      <c r="DSC42" s="27"/>
      <c r="DSD42" s="27"/>
      <c r="DSE42" s="27"/>
      <c r="DSF42" s="27"/>
      <c r="DSG42" s="27"/>
      <c r="DSH42" s="27"/>
      <c r="DSI42" s="27"/>
      <c r="DSJ42" s="27"/>
      <c r="DSK42" s="27"/>
      <c r="DSL42" s="27"/>
      <c r="DSM42" s="27"/>
      <c r="DSN42" s="27"/>
      <c r="DSO42" s="27"/>
      <c r="DSP42" s="27"/>
      <c r="DSQ42" s="27"/>
      <c r="DSR42" s="27"/>
      <c r="DSS42" s="27"/>
      <c r="DST42" s="27"/>
      <c r="DSU42" s="27"/>
      <c r="DSV42" s="27"/>
      <c r="DSW42" s="27"/>
      <c r="DSX42" s="27"/>
      <c r="DSY42" s="27"/>
      <c r="DSZ42" s="27"/>
      <c r="DTA42" s="27"/>
      <c r="DTB42" s="27"/>
      <c r="DTC42" s="27"/>
      <c r="DTD42" s="27"/>
      <c r="DTE42" s="27"/>
      <c r="DTF42" s="27"/>
      <c r="DTG42" s="27"/>
      <c r="DTH42" s="27"/>
      <c r="DTI42" s="27"/>
      <c r="DTJ42" s="27"/>
      <c r="DTK42" s="27"/>
      <c r="DTL42" s="27"/>
      <c r="DTM42" s="27"/>
      <c r="DTN42" s="27"/>
      <c r="DTO42" s="27"/>
      <c r="DTP42" s="27"/>
      <c r="DTQ42" s="27"/>
      <c r="DTR42" s="27"/>
      <c r="DTS42" s="27"/>
      <c r="DTT42" s="27"/>
      <c r="DTU42" s="27"/>
      <c r="DTV42" s="27"/>
      <c r="DTW42" s="27"/>
      <c r="DTX42" s="27"/>
      <c r="DTY42" s="27"/>
      <c r="DTZ42" s="27"/>
      <c r="DUA42" s="27"/>
      <c r="DUB42" s="27"/>
      <c r="DUC42" s="27"/>
      <c r="DUD42" s="27"/>
      <c r="DUE42" s="27"/>
      <c r="DUF42" s="27"/>
      <c r="DUG42" s="27"/>
      <c r="DUH42" s="27"/>
      <c r="DUI42" s="27"/>
      <c r="DUJ42" s="27"/>
      <c r="DUK42" s="27"/>
      <c r="DUL42" s="27"/>
      <c r="DUM42" s="27"/>
      <c r="DUN42" s="27"/>
      <c r="DUO42" s="27"/>
      <c r="DUP42" s="27"/>
      <c r="DUQ42" s="27"/>
      <c r="DUR42" s="27"/>
      <c r="DUS42" s="27"/>
      <c r="DUT42" s="27"/>
      <c r="DUU42" s="27"/>
      <c r="DUV42" s="27"/>
      <c r="DUW42" s="27"/>
      <c r="DUX42" s="27"/>
      <c r="DUY42" s="27"/>
      <c r="DUZ42" s="27"/>
      <c r="DVA42" s="27"/>
      <c r="DVB42" s="27"/>
      <c r="DVC42" s="27"/>
      <c r="DVD42" s="27"/>
      <c r="DVE42" s="27"/>
      <c r="DVF42" s="27"/>
      <c r="DVG42" s="27"/>
      <c r="DVH42" s="27"/>
      <c r="DVI42" s="27"/>
      <c r="DVJ42" s="27"/>
      <c r="DVK42" s="27"/>
      <c r="DVL42" s="27"/>
      <c r="DVM42" s="27"/>
      <c r="DVN42" s="27"/>
      <c r="DVO42" s="27"/>
      <c r="DVP42" s="27"/>
      <c r="DVQ42" s="27"/>
      <c r="DVR42" s="27"/>
      <c r="DVS42" s="27"/>
      <c r="DVT42" s="27"/>
      <c r="DVU42" s="27"/>
      <c r="DVV42" s="27"/>
      <c r="DVW42" s="27"/>
      <c r="DVX42" s="27"/>
      <c r="DVY42" s="27"/>
      <c r="DVZ42" s="27"/>
      <c r="DWA42" s="27"/>
      <c r="DWB42" s="27"/>
      <c r="DWC42" s="27"/>
      <c r="DWD42" s="27"/>
      <c r="DWE42" s="27"/>
      <c r="DWF42" s="27"/>
      <c r="DWG42" s="27"/>
      <c r="DWH42" s="27"/>
      <c r="DWI42" s="27"/>
      <c r="DWJ42" s="27"/>
      <c r="DWK42" s="27"/>
      <c r="DWL42" s="27"/>
      <c r="DWM42" s="27"/>
      <c r="DWN42" s="27"/>
      <c r="DWO42" s="27"/>
      <c r="DWP42" s="27"/>
      <c r="DWQ42" s="27"/>
      <c r="DWR42" s="27"/>
      <c r="DWS42" s="27"/>
      <c r="DWT42" s="27"/>
      <c r="DWU42" s="27"/>
      <c r="DWV42" s="27"/>
      <c r="DWW42" s="27"/>
      <c r="DWX42" s="27"/>
      <c r="DWY42" s="27"/>
      <c r="DWZ42" s="27"/>
      <c r="DXA42" s="27"/>
      <c r="DXB42" s="27"/>
      <c r="DXC42" s="27"/>
      <c r="DXD42" s="27"/>
      <c r="DXE42" s="27"/>
      <c r="DXF42" s="27"/>
      <c r="DXG42" s="27"/>
      <c r="DXH42" s="27"/>
      <c r="DXI42" s="27"/>
      <c r="DXJ42" s="27"/>
      <c r="DXK42" s="27"/>
      <c r="DXL42" s="27"/>
      <c r="DXM42" s="27"/>
      <c r="DXN42" s="27"/>
      <c r="DXO42" s="27"/>
      <c r="DXP42" s="27"/>
      <c r="DXQ42" s="27"/>
      <c r="DXR42" s="27"/>
      <c r="DXS42" s="27"/>
      <c r="DXT42" s="27"/>
      <c r="DXU42" s="27"/>
      <c r="DXV42" s="27"/>
      <c r="DXW42" s="27"/>
      <c r="DXX42" s="27"/>
      <c r="DXY42" s="27"/>
      <c r="DXZ42" s="27"/>
      <c r="DYA42" s="27"/>
      <c r="DYB42" s="27"/>
      <c r="DYC42" s="27"/>
      <c r="DYD42" s="27"/>
      <c r="DYE42" s="27"/>
      <c r="DYF42" s="27"/>
      <c r="DYG42" s="27"/>
      <c r="DYH42" s="27"/>
      <c r="DYI42" s="27"/>
      <c r="DYJ42" s="27"/>
      <c r="DYK42" s="27"/>
      <c r="DYL42" s="27"/>
      <c r="DYM42" s="27"/>
      <c r="DYN42" s="27"/>
      <c r="DYO42" s="27"/>
      <c r="DYP42" s="27"/>
      <c r="DYQ42" s="27"/>
      <c r="DYR42" s="27"/>
      <c r="DYS42" s="27"/>
      <c r="DYT42" s="27"/>
      <c r="DYU42" s="27"/>
      <c r="DYV42" s="27"/>
      <c r="DYW42" s="27"/>
      <c r="DYX42" s="27"/>
      <c r="DYY42" s="27"/>
      <c r="DYZ42" s="27"/>
      <c r="DZA42" s="27"/>
      <c r="DZB42" s="27"/>
      <c r="DZC42" s="27"/>
      <c r="DZD42" s="27"/>
      <c r="DZE42" s="27"/>
      <c r="DZF42" s="27"/>
      <c r="DZG42" s="27"/>
      <c r="DZH42" s="27"/>
      <c r="DZI42" s="27"/>
      <c r="DZJ42" s="27"/>
      <c r="DZK42" s="27"/>
      <c r="DZL42" s="27"/>
      <c r="DZM42" s="27"/>
      <c r="DZN42" s="27"/>
      <c r="DZO42" s="27"/>
      <c r="DZP42" s="27"/>
      <c r="DZQ42" s="27"/>
      <c r="DZR42" s="27"/>
      <c r="DZS42" s="27"/>
      <c r="DZT42" s="27"/>
      <c r="DZU42" s="27"/>
      <c r="DZV42" s="27"/>
      <c r="DZW42" s="27"/>
      <c r="DZX42" s="27"/>
      <c r="DZY42" s="27"/>
      <c r="DZZ42" s="27"/>
      <c r="EAA42" s="27"/>
      <c r="EAB42" s="27"/>
      <c r="EAC42" s="27"/>
      <c r="EAD42" s="27"/>
      <c r="EAE42" s="27"/>
      <c r="EAF42" s="27"/>
      <c r="EAG42" s="27"/>
      <c r="EAH42" s="27"/>
      <c r="EAI42" s="27"/>
      <c r="EAJ42" s="27"/>
      <c r="EAK42" s="27"/>
      <c r="EAL42" s="27"/>
      <c r="EAM42" s="27"/>
      <c r="EAN42" s="27"/>
      <c r="EAO42" s="27"/>
      <c r="EAP42" s="27"/>
      <c r="EAQ42" s="27"/>
      <c r="EAR42" s="27"/>
      <c r="EAS42" s="27"/>
      <c r="EAT42" s="27"/>
      <c r="EAU42" s="27"/>
      <c r="EAV42" s="27"/>
      <c r="EAW42" s="27"/>
      <c r="EAX42" s="27"/>
      <c r="EAY42" s="27"/>
      <c r="EAZ42" s="27"/>
      <c r="EBA42" s="27"/>
      <c r="EBB42" s="27"/>
      <c r="EBC42" s="27"/>
      <c r="EBD42" s="27"/>
      <c r="EBE42" s="27"/>
      <c r="EBF42" s="27"/>
      <c r="EBG42" s="27"/>
      <c r="EBH42" s="27"/>
      <c r="EBI42" s="27"/>
      <c r="EBJ42" s="27"/>
      <c r="EBK42" s="27"/>
      <c r="EBL42" s="27"/>
      <c r="EBM42" s="27"/>
      <c r="EBN42" s="27"/>
      <c r="EBO42" s="27"/>
      <c r="EBP42" s="27"/>
      <c r="EBQ42" s="27"/>
      <c r="EBR42" s="27"/>
      <c r="EBS42" s="27"/>
      <c r="EBT42" s="27"/>
      <c r="EBU42" s="27"/>
      <c r="EBV42" s="27"/>
      <c r="EBW42" s="27"/>
      <c r="EBX42" s="27"/>
      <c r="EBY42" s="27"/>
      <c r="EBZ42" s="27"/>
      <c r="ECA42" s="27"/>
      <c r="ECB42" s="27"/>
      <c r="ECC42" s="27"/>
      <c r="ECD42" s="27"/>
      <c r="ECE42" s="27"/>
      <c r="ECF42" s="27"/>
      <c r="ECG42" s="27"/>
      <c r="ECH42" s="27"/>
      <c r="ECI42" s="27"/>
      <c r="ECJ42" s="27"/>
      <c r="ECK42" s="27"/>
      <c r="ECL42" s="27"/>
      <c r="ECM42" s="27"/>
      <c r="ECN42" s="27"/>
      <c r="ECO42" s="27"/>
      <c r="ECP42" s="27"/>
      <c r="ECQ42" s="27"/>
      <c r="ECR42" s="27"/>
      <c r="ECS42" s="27"/>
      <c r="ECT42" s="27"/>
      <c r="ECU42" s="27"/>
      <c r="ECV42" s="27"/>
      <c r="ECW42" s="27"/>
      <c r="ECX42" s="27"/>
      <c r="ECY42" s="27"/>
      <c r="ECZ42" s="27"/>
      <c r="EDA42" s="27"/>
      <c r="EDB42" s="27"/>
      <c r="EDC42" s="27"/>
      <c r="EDD42" s="27"/>
      <c r="EDE42" s="27"/>
      <c r="EDF42" s="27"/>
      <c r="EDG42" s="27"/>
      <c r="EDH42" s="27"/>
      <c r="EDI42" s="27"/>
      <c r="EDJ42" s="27"/>
      <c r="EDK42" s="27"/>
      <c r="EDL42" s="27"/>
      <c r="EDM42" s="27"/>
      <c r="EDN42" s="27"/>
      <c r="EDO42" s="27"/>
      <c r="EDP42" s="27"/>
      <c r="EDQ42" s="27"/>
      <c r="EDR42" s="27"/>
      <c r="EDS42" s="27"/>
      <c r="EDT42" s="27"/>
      <c r="EDU42" s="27"/>
      <c r="EDV42" s="27"/>
      <c r="EDW42" s="27"/>
      <c r="EDX42" s="27"/>
      <c r="EDY42" s="27"/>
      <c r="EDZ42" s="27"/>
      <c r="EEA42" s="27"/>
      <c r="EEB42" s="27"/>
      <c r="EEC42" s="27"/>
      <c r="EED42" s="27"/>
      <c r="EEE42" s="27"/>
      <c r="EEF42" s="27"/>
      <c r="EEG42" s="27"/>
      <c r="EEH42" s="27"/>
      <c r="EEI42" s="27"/>
      <c r="EEJ42" s="27"/>
      <c r="EEK42" s="27"/>
      <c r="EEL42" s="27"/>
      <c r="EEM42" s="27"/>
      <c r="EEN42" s="27"/>
      <c r="EEO42" s="27"/>
      <c r="EEP42" s="27"/>
      <c r="EEQ42" s="27"/>
      <c r="EER42" s="27"/>
      <c r="EES42" s="27"/>
      <c r="EET42" s="27"/>
      <c r="EEU42" s="27"/>
      <c r="EEV42" s="27"/>
      <c r="EEW42" s="27"/>
      <c r="EEX42" s="27"/>
      <c r="EEY42" s="27"/>
      <c r="EEZ42" s="27"/>
      <c r="EFA42" s="27"/>
      <c r="EFB42" s="27"/>
      <c r="EFC42" s="27"/>
      <c r="EFD42" s="27"/>
      <c r="EFE42" s="27"/>
      <c r="EFF42" s="27"/>
      <c r="EFG42" s="27"/>
      <c r="EFH42" s="27"/>
      <c r="EFI42" s="27"/>
      <c r="EFJ42" s="27"/>
      <c r="EFK42" s="27"/>
      <c r="EFL42" s="27"/>
      <c r="EFM42" s="27"/>
      <c r="EFN42" s="27"/>
      <c r="EFO42" s="27"/>
      <c r="EFP42" s="27"/>
      <c r="EFQ42" s="27"/>
      <c r="EFR42" s="27"/>
      <c r="EFS42" s="27"/>
      <c r="EFT42" s="27"/>
      <c r="EFU42" s="27"/>
      <c r="EFV42" s="27"/>
      <c r="EFW42" s="27"/>
      <c r="EFX42" s="27"/>
      <c r="EFY42" s="27"/>
      <c r="EFZ42" s="27"/>
      <c r="EGA42" s="27"/>
      <c r="EGB42" s="27"/>
      <c r="EGC42" s="27"/>
      <c r="EGD42" s="27"/>
      <c r="EGE42" s="27"/>
      <c r="EGF42" s="27"/>
      <c r="EGG42" s="27"/>
      <c r="EGH42" s="27"/>
      <c r="EGI42" s="27"/>
      <c r="EGJ42" s="27"/>
      <c r="EGK42" s="27"/>
      <c r="EGL42" s="27"/>
      <c r="EGM42" s="27"/>
      <c r="EGN42" s="27"/>
      <c r="EGO42" s="27"/>
      <c r="EGP42" s="27"/>
      <c r="EGQ42" s="27"/>
      <c r="EGR42" s="27"/>
      <c r="EGS42" s="27"/>
      <c r="EGT42" s="27"/>
      <c r="EGU42" s="27"/>
      <c r="EGV42" s="27"/>
      <c r="EGW42" s="27"/>
      <c r="EGX42" s="27"/>
      <c r="EGY42" s="27"/>
      <c r="EGZ42" s="27"/>
      <c r="EHA42" s="27"/>
      <c r="EHB42" s="27"/>
      <c r="EHC42" s="27"/>
      <c r="EHD42" s="27"/>
      <c r="EHE42" s="27"/>
      <c r="EHF42" s="27"/>
      <c r="EHG42" s="27"/>
      <c r="EHH42" s="27"/>
      <c r="EHI42" s="27"/>
      <c r="EHJ42" s="27"/>
      <c r="EHK42" s="27"/>
      <c r="EHL42" s="27"/>
      <c r="EHM42" s="27"/>
      <c r="EHN42" s="27"/>
      <c r="EHO42" s="27"/>
      <c r="EHP42" s="27"/>
      <c r="EHQ42" s="27"/>
      <c r="EHR42" s="27"/>
      <c r="EHS42" s="27"/>
      <c r="EHT42" s="27"/>
      <c r="EHU42" s="27"/>
      <c r="EHV42" s="27"/>
      <c r="EHW42" s="27"/>
      <c r="EHX42" s="27"/>
      <c r="EHY42" s="27"/>
      <c r="EHZ42" s="27"/>
      <c r="EIA42" s="27"/>
      <c r="EIB42" s="27"/>
      <c r="EIC42" s="27"/>
      <c r="EID42" s="27"/>
      <c r="EIE42" s="27"/>
      <c r="EIF42" s="27"/>
      <c r="EIG42" s="27"/>
      <c r="EIH42" s="27"/>
      <c r="EII42" s="27"/>
      <c r="EIJ42" s="27"/>
      <c r="EIK42" s="27"/>
      <c r="EIL42" s="27"/>
      <c r="EIM42" s="27"/>
      <c r="EIN42" s="27"/>
      <c r="EIO42" s="27"/>
      <c r="EIP42" s="27"/>
      <c r="EIQ42" s="27"/>
      <c r="EIR42" s="27"/>
      <c r="EIS42" s="27"/>
      <c r="EIT42" s="27"/>
      <c r="EIU42" s="27"/>
      <c r="EIV42" s="27"/>
      <c r="EIW42" s="27"/>
      <c r="EIX42" s="27"/>
      <c r="EIY42" s="27"/>
      <c r="EIZ42" s="27"/>
      <c r="EJA42" s="27"/>
      <c r="EJB42" s="27"/>
      <c r="EJC42" s="27"/>
      <c r="EJD42" s="27"/>
      <c r="EJE42" s="27"/>
      <c r="EJF42" s="27"/>
      <c r="EJG42" s="27"/>
      <c r="EJH42" s="27"/>
      <c r="EJI42" s="27"/>
      <c r="EJJ42" s="27"/>
      <c r="EJK42" s="27"/>
      <c r="EJL42" s="27"/>
      <c r="EJM42" s="27"/>
      <c r="EJN42" s="27"/>
      <c r="EJO42" s="27"/>
      <c r="EJP42" s="27"/>
      <c r="EJQ42" s="27"/>
      <c r="EJR42" s="27"/>
      <c r="EJS42" s="27"/>
      <c r="EJT42" s="27"/>
      <c r="EJU42" s="27"/>
      <c r="EJV42" s="27"/>
      <c r="EJW42" s="27"/>
      <c r="EJX42" s="27"/>
      <c r="EJY42" s="27"/>
      <c r="EJZ42" s="27"/>
      <c r="EKA42" s="27"/>
      <c r="EKB42" s="27"/>
      <c r="EKC42" s="27"/>
      <c r="EKD42" s="27"/>
      <c r="EKE42" s="27"/>
      <c r="EKF42" s="27"/>
      <c r="EKG42" s="27"/>
      <c r="EKH42" s="27"/>
      <c r="EKI42" s="27"/>
      <c r="EKJ42" s="27"/>
      <c r="EKK42" s="27"/>
      <c r="EKL42" s="27"/>
      <c r="EKM42" s="27"/>
      <c r="EKN42" s="27"/>
      <c r="EKO42" s="27"/>
      <c r="EKP42" s="27"/>
      <c r="EKQ42" s="27"/>
      <c r="EKR42" s="27"/>
      <c r="EKS42" s="27"/>
      <c r="EKT42" s="27"/>
      <c r="EKU42" s="27"/>
      <c r="EKV42" s="27"/>
      <c r="EKW42" s="27"/>
      <c r="EKX42" s="27"/>
      <c r="EKY42" s="27"/>
      <c r="EKZ42" s="27"/>
      <c r="ELA42" s="27"/>
      <c r="ELB42" s="27"/>
      <c r="ELC42" s="27"/>
      <c r="ELD42" s="27"/>
      <c r="ELE42" s="27"/>
      <c r="ELF42" s="27"/>
      <c r="ELG42" s="27"/>
      <c r="ELH42" s="27"/>
      <c r="ELI42" s="27"/>
      <c r="ELJ42" s="27"/>
      <c r="ELK42" s="27"/>
      <c r="ELL42" s="27"/>
      <c r="ELM42" s="27"/>
      <c r="ELN42" s="27"/>
      <c r="ELO42" s="27"/>
      <c r="ELP42" s="27"/>
      <c r="ELQ42" s="27"/>
      <c r="ELR42" s="27"/>
      <c r="ELS42" s="27"/>
      <c r="ELT42" s="27"/>
      <c r="ELU42" s="27"/>
      <c r="ELV42" s="27"/>
      <c r="ELW42" s="27"/>
      <c r="ELX42" s="27"/>
      <c r="ELY42" s="27"/>
      <c r="ELZ42" s="27"/>
      <c r="EMA42" s="27"/>
      <c r="EMB42" s="27"/>
      <c r="EMC42" s="27"/>
      <c r="EMD42" s="27"/>
      <c r="EME42" s="27"/>
      <c r="EMF42" s="27"/>
      <c r="EMG42" s="27"/>
      <c r="EMH42" s="27"/>
      <c r="EMI42" s="27"/>
      <c r="EMJ42" s="27"/>
      <c r="EMK42" s="27"/>
      <c r="EML42" s="27"/>
      <c r="EMM42" s="27"/>
      <c r="EMN42" s="27"/>
      <c r="EMO42" s="27"/>
      <c r="EMP42" s="27"/>
      <c r="EMQ42" s="27"/>
      <c r="EMR42" s="27"/>
      <c r="EMS42" s="27"/>
      <c r="EMT42" s="27"/>
      <c r="EMU42" s="27"/>
      <c r="EMV42" s="27"/>
      <c r="EMW42" s="27"/>
      <c r="EMX42" s="27"/>
      <c r="EMY42" s="27"/>
      <c r="EMZ42" s="27"/>
      <c r="ENA42" s="27"/>
      <c r="ENB42" s="27"/>
      <c r="ENC42" s="27"/>
      <c r="END42" s="27"/>
      <c r="ENE42" s="27"/>
      <c r="ENF42" s="27"/>
      <c r="ENG42" s="27"/>
      <c r="ENH42" s="27"/>
      <c r="ENI42" s="27"/>
      <c r="ENJ42" s="27"/>
      <c r="ENK42" s="27"/>
      <c r="ENL42" s="27"/>
      <c r="ENM42" s="27"/>
      <c r="ENN42" s="27"/>
      <c r="ENO42" s="27"/>
      <c r="ENP42" s="27"/>
      <c r="ENQ42" s="27"/>
      <c r="ENR42" s="27"/>
      <c r="ENS42" s="27"/>
      <c r="ENT42" s="27"/>
      <c r="ENU42" s="27"/>
      <c r="ENV42" s="27"/>
      <c r="ENW42" s="27"/>
      <c r="ENX42" s="27"/>
      <c r="ENY42" s="27"/>
      <c r="ENZ42" s="27"/>
      <c r="EOA42" s="27"/>
      <c r="EOB42" s="27"/>
      <c r="EOC42" s="27"/>
      <c r="EOD42" s="27"/>
      <c r="EOE42" s="27"/>
      <c r="EOF42" s="27"/>
      <c r="EOG42" s="27"/>
      <c r="EOH42" s="27"/>
      <c r="EOI42" s="27"/>
      <c r="EOJ42" s="27"/>
      <c r="EOK42" s="27"/>
      <c r="EOL42" s="27"/>
      <c r="EOM42" s="27"/>
      <c r="EON42" s="27"/>
      <c r="EOO42" s="27"/>
      <c r="EOP42" s="27"/>
      <c r="EOQ42" s="27"/>
      <c r="EOR42" s="27"/>
      <c r="EOS42" s="27"/>
      <c r="EOT42" s="27"/>
      <c r="EOU42" s="27"/>
      <c r="EOV42" s="27"/>
      <c r="EOW42" s="27"/>
      <c r="EOX42" s="27"/>
      <c r="EOY42" s="27"/>
      <c r="EOZ42" s="27"/>
      <c r="EPA42" s="27"/>
      <c r="EPB42" s="27"/>
      <c r="EPC42" s="27"/>
      <c r="EPD42" s="27"/>
      <c r="EPE42" s="27"/>
      <c r="EPF42" s="27"/>
      <c r="EPG42" s="27"/>
      <c r="EPH42" s="27"/>
      <c r="EPI42" s="27"/>
      <c r="EPJ42" s="27"/>
      <c r="EPK42" s="27"/>
      <c r="EPL42" s="27"/>
      <c r="EPM42" s="27"/>
      <c r="EPN42" s="27"/>
      <c r="EPO42" s="27"/>
      <c r="EPP42" s="27"/>
      <c r="EPQ42" s="27"/>
      <c r="EPR42" s="27"/>
      <c r="EPS42" s="27"/>
      <c r="EPT42" s="27"/>
      <c r="EPU42" s="27"/>
      <c r="EPV42" s="27"/>
      <c r="EPW42" s="27"/>
      <c r="EPX42" s="27"/>
      <c r="EPY42" s="27"/>
      <c r="EPZ42" s="27"/>
      <c r="EQA42" s="27"/>
      <c r="EQB42" s="27"/>
      <c r="EQC42" s="27"/>
      <c r="EQD42" s="27"/>
      <c r="EQE42" s="27"/>
      <c r="EQF42" s="27"/>
      <c r="EQG42" s="27"/>
      <c r="EQH42" s="27"/>
      <c r="EQI42" s="27"/>
      <c r="EQJ42" s="27"/>
      <c r="EQK42" s="27"/>
      <c r="EQL42" s="27"/>
      <c r="EQM42" s="27"/>
      <c r="EQN42" s="27"/>
      <c r="EQO42" s="27"/>
      <c r="EQP42" s="27"/>
      <c r="EQQ42" s="27"/>
      <c r="EQR42" s="27"/>
      <c r="EQS42" s="27"/>
      <c r="EQT42" s="27"/>
      <c r="EQU42" s="27"/>
      <c r="EQV42" s="27"/>
      <c r="EQW42" s="27"/>
      <c r="EQX42" s="27"/>
      <c r="EQY42" s="27"/>
      <c r="EQZ42" s="27"/>
      <c r="ERA42" s="27"/>
      <c r="ERB42" s="27"/>
      <c r="ERC42" s="27"/>
      <c r="ERD42" s="27"/>
      <c r="ERE42" s="27"/>
      <c r="ERF42" s="27"/>
      <c r="ERG42" s="27"/>
      <c r="ERH42" s="27"/>
      <c r="ERI42" s="27"/>
      <c r="ERJ42" s="27"/>
      <c r="ERK42" s="27"/>
      <c r="ERL42" s="27"/>
      <c r="ERM42" s="27"/>
      <c r="ERN42" s="27"/>
      <c r="ERO42" s="27"/>
      <c r="ERP42" s="27"/>
      <c r="ERQ42" s="27"/>
      <c r="ERR42" s="27"/>
      <c r="ERS42" s="27"/>
      <c r="ERT42" s="27"/>
      <c r="ERU42" s="27"/>
      <c r="ERV42" s="27"/>
      <c r="ERW42" s="27"/>
      <c r="ERX42" s="27"/>
      <c r="ERY42" s="27"/>
      <c r="ERZ42" s="27"/>
      <c r="ESA42" s="27"/>
      <c r="ESB42" s="27"/>
      <c r="ESC42" s="27"/>
      <c r="ESD42" s="27"/>
      <c r="ESE42" s="27"/>
      <c r="ESF42" s="27"/>
      <c r="ESG42" s="27"/>
      <c r="ESH42" s="27"/>
      <c r="ESI42" s="27"/>
      <c r="ESJ42" s="27"/>
      <c r="ESK42" s="27"/>
      <c r="ESL42" s="27"/>
      <c r="ESM42" s="27"/>
      <c r="ESN42" s="27"/>
      <c r="ESO42" s="27"/>
      <c r="ESP42" s="27"/>
      <c r="ESQ42" s="27"/>
      <c r="ESR42" s="27"/>
      <c r="ESS42" s="27"/>
      <c r="EST42" s="27"/>
      <c r="ESU42" s="27"/>
      <c r="ESV42" s="27"/>
      <c r="ESW42" s="27"/>
      <c r="ESX42" s="27"/>
      <c r="ESY42" s="27"/>
      <c r="ESZ42" s="27"/>
      <c r="ETA42" s="27"/>
      <c r="ETB42" s="27"/>
      <c r="ETC42" s="27"/>
      <c r="ETD42" s="27"/>
      <c r="ETE42" s="27"/>
      <c r="ETF42" s="27"/>
      <c r="ETG42" s="27"/>
      <c r="ETH42" s="27"/>
      <c r="ETI42" s="27"/>
      <c r="ETJ42" s="27"/>
      <c r="ETK42" s="27"/>
      <c r="ETL42" s="27"/>
      <c r="ETM42" s="27"/>
      <c r="ETN42" s="27"/>
      <c r="ETO42" s="27"/>
      <c r="ETP42" s="27"/>
      <c r="ETQ42" s="27"/>
      <c r="ETR42" s="27"/>
      <c r="ETS42" s="27"/>
      <c r="ETT42" s="27"/>
      <c r="ETU42" s="27"/>
      <c r="ETV42" s="27"/>
      <c r="ETW42" s="27"/>
      <c r="ETX42" s="27"/>
      <c r="ETY42" s="27"/>
      <c r="ETZ42" s="27"/>
      <c r="EUA42" s="27"/>
      <c r="EUB42" s="27"/>
      <c r="EUC42" s="27"/>
      <c r="EUD42" s="27"/>
      <c r="EUE42" s="27"/>
      <c r="EUF42" s="27"/>
      <c r="EUG42" s="27"/>
      <c r="EUH42" s="27"/>
      <c r="EUI42" s="27"/>
      <c r="EUJ42" s="27"/>
      <c r="EUK42" s="27"/>
      <c r="EUL42" s="27"/>
      <c r="EUM42" s="27"/>
      <c r="EUN42" s="27"/>
      <c r="EUO42" s="27"/>
      <c r="EUP42" s="27"/>
      <c r="EUQ42" s="27"/>
      <c r="EUR42" s="27"/>
      <c r="EUS42" s="27"/>
      <c r="EUT42" s="27"/>
      <c r="EUU42" s="27"/>
      <c r="EUV42" s="27"/>
      <c r="EUW42" s="27"/>
      <c r="EUX42" s="27"/>
      <c r="EUY42" s="27"/>
      <c r="EUZ42" s="27"/>
      <c r="EVA42" s="27"/>
      <c r="EVB42" s="27"/>
      <c r="EVC42" s="27"/>
      <c r="EVD42" s="27"/>
      <c r="EVE42" s="27"/>
      <c r="EVF42" s="27"/>
      <c r="EVG42" s="27"/>
      <c r="EVH42" s="27"/>
      <c r="EVI42" s="27"/>
      <c r="EVJ42" s="27"/>
      <c r="EVK42" s="27"/>
      <c r="EVL42" s="27"/>
      <c r="EVM42" s="27"/>
      <c r="EVN42" s="27"/>
      <c r="EVO42" s="27"/>
      <c r="EVP42" s="27"/>
      <c r="EVQ42" s="27"/>
      <c r="EVR42" s="27"/>
      <c r="EVS42" s="27"/>
      <c r="EVT42" s="27"/>
      <c r="EVU42" s="27"/>
      <c r="EVV42" s="27"/>
      <c r="EVW42" s="27"/>
      <c r="EVX42" s="27"/>
      <c r="EVY42" s="27"/>
      <c r="EVZ42" s="27"/>
      <c r="EWA42" s="27"/>
      <c r="EWB42" s="27"/>
      <c r="EWC42" s="27"/>
      <c r="EWD42" s="27"/>
      <c r="EWE42" s="27"/>
      <c r="EWF42" s="27"/>
      <c r="EWG42" s="27"/>
      <c r="EWH42" s="27"/>
      <c r="EWI42" s="27"/>
      <c r="EWJ42" s="27"/>
      <c r="EWK42" s="27"/>
      <c r="EWL42" s="27"/>
      <c r="EWM42" s="27"/>
      <c r="EWN42" s="27"/>
      <c r="EWO42" s="27"/>
      <c r="EWP42" s="27"/>
      <c r="EWQ42" s="27"/>
      <c r="EWR42" s="27"/>
      <c r="EWS42" s="27"/>
      <c r="EWT42" s="27"/>
      <c r="EWU42" s="27"/>
      <c r="EWV42" s="27"/>
      <c r="EWW42" s="27"/>
      <c r="EWX42" s="27"/>
      <c r="EWY42" s="27"/>
      <c r="EWZ42" s="27"/>
      <c r="EXA42" s="27"/>
      <c r="EXB42" s="27"/>
      <c r="EXC42" s="27"/>
      <c r="EXD42" s="27"/>
      <c r="EXE42" s="27"/>
      <c r="EXF42" s="27"/>
      <c r="EXG42" s="27"/>
      <c r="EXH42" s="27"/>
      <c r="EXI42" s="27"/>
      <c r="EXJ42" s="27"/>
      <c r="EXK42" s="27"/>
      <c r="EXL42" s="27"/>
      <c r="EXM42" s="27"/>
      <c r="EXN42" s="27"/>
      <c r="EXO42" s="27"/>
      <c r="EXP42" s="27"/>
      <c r="EXQ42" s="27"/>
      <c r="EXR42" s="27"/>
      <c r="EXS42" s="27"/>
      <c r="EXT42" s="27"/>
      <c r="EXU42" s="27"/>
      <c r="EXV42" s="27"/>
      <c r="EXW42" s="27"/>
      <c r="EXX42" s="27"/>
      <c r="EXY42" s="27"/>
      <c r="EXZ42" s="27"/>
      <c r="EYA42" s="27"/>
      <c r="EYB42" s="27"/>
      <c r="EYC42" s="27"/>
      <c r="EYD42" s="27"/>
      <c r="EYE42" s="27"/>
      <c r="EYF42" s="27"/>
      <c r="EYG42" s="27"/>
      <c r="EYH42" s="27"/>
      <c r="EYI42" s="27"/>
      <c r="EYJ42" s="27"/>
      <c r="EYK42" s="27"/>
      <c r="EYL42" s="27"/>
      <c r="EYM42" s="27"/>
      <c r="EYN42" s="27"/>
      <c r="EYO42" s="27"/>
      <c r="EYP42" s="27"/>
      <c r="EYQ42" s="27"/>
      <c r="EYR42" s="27"/>
      <c r="EYS42" s="27"/>
      <c r="EYT42" s="27"/>
      <c r="EYU42" s="27"/>
      <c r="EYV42" s="27"/>
      <c r="EYW42" s="27"/>
      <c r="EYX42" s="27"/>
      <c r="EYY42" s="27"/>
      <c r="EYZ42" s="27"/>
      <c r="EZA42" s="27"/>
      <c r="EZB42" s="27"/>
      <c r="EZC42" s="27"/>
      <c r="EZD42" s="27"/>
      <c r="EZE42" s="27"/>
      <c r="EZF42" s="27"/>
      <c r="EZG42" s="27"/>
      <c r="EZH42" s="27"/>
      <c r="EZI42" s="27"/>
      <c r="EZJ42" s="27"/>
      <c r="EZK42" s="27"/>
      <c r="EZL42" s="27"/>
      <c r="EZM42" s="27"/>
      <c r="EZN42" s="27"/>
      <c r="EZO42" s="27"/>
      <c r="EZP42" s="27"/>
      <c r="EZQ42" s="27"/>
      <c r="EZR42" s="27"/>
      <c r="EZS42" s="27"/>
      <c r="EZT42" s="27"/>
      <c r="EZU42" s="27"/>
      <c r="EZV42" s="27"/>
      <c r="EZW42" s="27"/>
      <c r="EZX42" s="27"/>
      <c r="EZY42" s="27"/>
      <c r="EZZ42" s="27"/>
      <c r="FAA42" s="27"/>
      <c r="FAB42" s="27"/>
      <c r="FAC42" s="27"/>
      <c r="FAD42" s="27"/>
      <c r="FAE42" s="27"/>
      <c r="FAF42" s="27"/>
      <c r="FAG42" s="27"/>
      <c r="FAH42" s="27"/>
      <c r="FAI42" s="27"/>
      <c r="FAJ42" s="27"/>
      <c r="FAK42" s="27"/>
      <c r="FAL42" s="27"/>
      <c r="FAM42" s="27"/>
      <c r="FAN42" s="27"/>
      <c r="FAO42" s="27"/>
      <c r="FAP42" s="27"/>
      <c r="FAQ42" s="27"/>
      <c r="FAR42" s="27"/>
      <c r="FAS42" s="27"/>
      <c r="FAT42" s="27"/>
      <c r="FAU42" s="27"/>
      <c r="FAV42" s="27"/>
      <c r="FAW42" s="27"/>
      <c r="FAX42" s="27"/>
      <c r="FAY42" s="27"/>
      <c r="FAZ42" s="27"/>
      <c r="FBA42" s="27"/>
      <c r="FBB42" s="27"/>
      <c r="FBC42" s="27"/>
      <c r="FBD42" s="27"/>
      <c r="FBE42" s="27"/>
      <c r="FBF42" s="27"/>
      <c r="FBG42" s="27"/>
      <c r="FBH42" s="27"/>
      <c r="FBI42" s="27"/>
      <c r="FBJ42" s="27"/>
      <c r="FBK42" s="27"/>
      <c r="FBL42" s="27"/>
      <c r="FBM42" s="27"/>
      <c r="FBN42" s="27"/>
      <c r="FBO42" s="27"/>
      <c r="FBP42" s="27"/>
      <c r="FBQ42" s="27"/>
      <c r="FBR42" s="27"/>
      <c r="FBS42" s="27"/>
      <c r="FBT42" s="27"/>
      <c r="FBU42" s="27"/>
      <c r="FBV42" s="27"/>
      <c r="FBW42" s="27"/>
      <c r="FBX42" s="27"/>
      <c r="FBY42" s="27"/>
      <c r="FBZ42" s="27"/>
      <c r="FCA42" s="27"/>
      <c r="FCB42" s="27"/>
      <c r="FCC42" s="27"/>
      <c r="FCD42" s="27"/>
      <c r="FCE42" s="27"/>
      <c r="FCF42" s="27"/>
      <c r="FCG42" s="27"/>
      <c r="FCH42" s="27"/>
      <c r="FCI42" s="27"/>
      <c r="FCJ42" s="27"/>
      <c r="FCK42" s="27"/>
      <c r="FCL42" s="27"/>
      <c r="FCM42" s="27"/>
      <c r="FCN42" s="27"/>
      <c r="FCO42" s="27"/>
      <c r="FCP42" s="27"/>
      <c r="FCQ42" s="27"/>
      <c r="FCR42" s="27"/>
      <c r="FCS42" s="27"/>
      <c r="FCT42" s="27"/>
      <c r="FCU42" s="27"/>
      <c r="FCV42" s="27"/>
      <c r="FCW42" s="27"/>
      <c r="FCX42" s="27"/>
      <c r="FCY42" s="27"/>
      <c r="FCZ42" s="27"/>
      <c r="FDA42" s="27"/>
      <c r="FDB42" s="27"/>
      <c r="FDC42" s="27"/>
      <c r="FDD42" s="27"/>
      <c r="FDE42" s="27"/>
      <c r="FDF42" s="27"/>
      <c r="FDG42" s="27"/>
      <c r="FDH42" s="27"/>
      <c r="FDI42" s="27"/>
      <c r="FDJ42" s="27"/>
      <c r="FDK42" s="27"/>
      <c r="FDL42" s="27"/>
      <c r="FDM42" s="27"/>
      <c r="FDN42" s="27"/>
      <c r="FDO42" s="27"/>
      <c r="FDP42" s="27"/>
      <c r="FDQ42" s="27"/>
      <c r="FDR42" s="27"/>
      <c r="FDS42" s="27"/>
      <c r="FDT42" s="27"/>
      <c r="FDU42" s="27"/>
      <c r="FDV42" s="27"/>
      <c r="FDW42" s="27"/>
      <c r="FDX42" s="27"/>
      <c r="FDY42" s="27"/>
      <c r="FDZ42" s="27"/>
      <c r="FEA42" s="27"/>
      <c r="FEB42" s="27"/>
      <c r="FEC42" s="27"/>
      <c r="FED42" s="27"/>
      <c r="FEE42" s="27"/>
      <c r="FEF42" s="27"/>
      <c r="FEG42" s="27"/>
      <c r="FEH42" s="27"/>
      <c r="FEI42" s="27"/>
      <c r="FEJ42" s="27"/>
      <c r="FEK42" s="27"/>
      <c r="FEL42" s="27"/>
      <c r="FEM42" s="27"/>
      <c r="FEN42" s="27"/>
      <c r="FEO42" s="27"/>
      <c r="FEP42" s="27"/>
      <c r="FEQ42" s="27"/>
      <c r="FER42" s="27"/>
      <c r="FES42" s="27"/>
      <c r="FET42" s="27"/>
      <c r="FEU42" s="27"/>
      <c r="FEV42" s="27"/>
      <c r="FEW42" s="27"/>
      <c r="FEX42" s="27"/>
      <c r="FEY42" s="27"/>
      <c r="FEZ42" s="27"/>
      <c r="FFA42" s="27"/>
      <c r="FFB42" s="27"/>
      <c r="FFC42" s="27"/>
      <c r="FFD42" s="27"/>
      <c r="FFE42" s="27"/>
      <c r="FFF42" s="27"/>
      <c r="FFG42" s="27"/>
      <c r="FFH42" s="27"/>
      <c r="FFI42" s="27"/>
      <c r="FFJ42" s="27"/>
      <c r="FFK42" s="27"/>
      <c r="FFL42" s="27"/>
      <c r="FFM42" s="27"/>
      <c r="FFN42" s="27"/>
      <c r="FFO42" s="27"/>
      <c r="FFP42" s="27"/>
      <c r="FFQ42" s="27"/>
      <c r="FFR42" s="27"/>
      <c r="FFS42" s="27"/>
      <c r="FFT42" s="27"/>
      <c r="FFU42" s="27"/>
      <c r="FFV42" s="27"/>
      <c r="FFW42" s="27"/>
      <c r="FFX42" s="27"/>
      <c r="FFY42" s="27"/>
      <c r="FFZ42" s="27"/>
      <c r="FGA42" s="27"/>
      <c r="FGB42" s="27"/>
      <c r="FGC42" s="27"/>
      <c r="FGD42" s="27"/>
      <c r="FGE42" s="27"/>
      <c r="FGF42" s="27"/>
      <c r="FGG42" s="27"/>
      <c r="FGH42" s="27"/>
      <c r="FGI42" s="27"/>
      <c r="FGJ42" s="27"/>
      <c r="FGK42" s="27"/>
      <c r="FGL42" s="27"/>
      <c r="FGM42" s="27"/>
      <c r="FGN42" s="27"/>
      <c r="FGO42" s="27"/>
      <c r="FGP42" s="27"/>
      <c r="FGQ42" s="27"/>
      <c r="FGR42" s="27"/>
      <c r="FGS42" s="27"/>
      <c r="FGT42" s="27"/>
      <c r="FGU42" s="27"/>
      <c r="FGV42" s="27"/>
      <c r="FGW42" s="27"/>
      <c r="FGX42" s="27"/>
      <c r="FGY42" s="27"/>
      <c r="FGZ42" s="27"/>
      <c r="FHA42" s="27"/>
      <c r="FHB42" s="27"/>
      <c r="FHC42" s="27"/>
      <c r="FHD42" s="27"/>
      <c r="FHE42" s="27"/>
      <c r="FHF42" s="27"/>
      <c r="FHG42" s="27"/>
      <c r="FHH42" s="27"/>
      <c r="FHI42" s="27"/>
      <c r="FHJ42" s="27"/>
      <c r="FHK42" s="27"/>
      <c r="FHL42" s="27"/>
      <c r="FHM42" s="27"/>
      <c r="FHN42" s="27"/>
      <c r="FHO42" s="27"/>
      <c r="FHP42" s="27"/>
      <c r="FHQ42" s="27"/>
      <c r="FHR42" s="27"/>
      <c r="FHS42" s="27"/>
      <c r="FHT42" s="27"/>
      <c r="FHU42" s="27"/>
      <c r="FHV42" s="27"/>
      <c r="FHW42" s="27"/>
      <c r="FHX42" s="27"/>
      <c r="FHY42" s="27"/>
      <c r="FHZ42" s="27"/>
      <c r="FIA42" s="27"/>
      <c r="FIB42" s="27"/>
      <c r="FIC42" s="27"/>
      <c r="FID42" s="27"/>
      <c r="FIE42" s="27"/>
      <c r="FIF42" s="27"/>
      <c r="FIG42" s="27"/>
      <c r="FIH42" s="27"/>
      <c r="FII42" s="27"/>
      <c r="FIJ42" s="27"/>
      <c r="FIK42" s="27"/>
      <c r="FIL42" s="27"/>
      <c r="FIM42" s="27"/>
      <c r="FIN42" s="27"/>
      <c r="FIO42" s="27"/>
      <c r="FIP42" s="27"/>
      <c r="FIQ42" s="27"/>
      <c r="FIR42" s="27"/>
      <c r="FIS42" s="27"/>
      <c r="FIT42" s="27"/>
      <c r="FIU42" s="27"/>
      <c r="FIV42" s="27"/>
      <c r="FIW42" s="27"/>
      <c r="FIX42" s="27"/>
      <c r="FIY42" s="27"/>
      <c r="FIZ42" s="27"/>
      <c r="FJA42" s="27"/>
      <c r="FJB42" s="27"/>
      <c r="FJC42" s="27"/>
      <c r="FJD42" s="27"/>
      <c r="FJE42" s="27"/>
      <c r="FJF42" s="27"/>
      <c r="FJG42" s="27"/>
      <c r="FJH42" s="27"/>
      <c r="FJI42" s="27"/>
      <c r="FJJ42" s="27"/>
      <c r="FJK42" s="27"/>
      <c r="FJL42" s="27"/>
      <c r="FJM42" s="27"/>
      <c r="FJN42" s="27"/>
      <c r="FJO42" s="27"/>
      <c r="FJP42" s="27"/>
      <c r="FJQ42" s="27"/>
      <c r="FJR42" s="27"/>
      <c r="FJS42" s="27"/>
      <c r="FJT42" s="27"/>
      <c r="FJU42" s="27"/>
      <c r="FJV42" s="27"/>
      <c r="FJW42" s="27"/>
      <c r="FJX42" s="27"/>
      <c r="FJY42" s="27"/>
      <c r="FJZ42" s="27"/>
      <c r="FKA42" s="27"/>
      <c r="FKB42" s="27"/>
      <c r="FKC42" s="27"/>
      <c r="FKD42" s="27"/>
      <c r="FKE42" s="27"/>
      <c r="FKF42" s="27"/>
      <c r="FKG42" s="27"/>
      <c r="FKH42" s="27"/>
      <c r="FKI42" s="27"/>
      <c r="FKJ42" s="27"/>
      <c r="FKK42" s="27"/>
      <c r="FKL42" s="27"/>
      <c r="FKM42" s="27"/>
      <c r="FKN42" s="27"/>
      <c r="FKO42" s="27"/>
      <c r="FKP42" s="27"/>
      <c r="FKQ42" s="27"/>
      <c r="FKR42" s="27"/>
      <c r="FKS42" s="27"/>
      <c r="FKT42" s="27"/>
      <c r="FKU42" s="27"/>
      <c r="FKV42" s="27"/>
      <c r="FKW42" s="27"/>
      <c r="FKX42" s="27"/>
      <c r="FKY42" s="27"/>
      <c r="FKZ42" s="27"/>
      <c r="FLA42" s="27"/>
      <c r="FLB42" s="27"/>
      <c r="FLC42" s="27"/>
      <c r="FLD42" s="27"/>
      <c r="FLE42" s="27"/>
      <c r="FLF42" s="27"/>
      <c r="FLG42" s="27"/>
      <c r="FLH42" s="27"/>
      <c r="FLI42" s="27"/>
      <c r="FLJ42" s="27"/>
      <c r="FLK42" s="27"/>
      <c r="FLL42" s="27"/>
      <c r="FLM42" s="27"/>
      <c r="FLN42" s="27"/>
      <c r="FLO42" s="27"/>
      <c r="FLP42" s="27"/>
      <c r="FLQ42" s="27"/>
      <c r="FLR42" s="27"/>
      <c r="FLS42" s="27"/>
      <c r="FLT42" s="27"/>
      <c r="FLU42" s="27"/>
      <c r="FLV42" s="27"/>
      <c r="FLW42" s="27"/>
      <c r="FLX42" s="27"/>
      <c r="FLY42" s="27"/>
      <c r="FLZ42" s="27"/>
      <c r="FMA42" s="27"/>
      <c r="FMB42" s="27"/>
      <c r="FMC42" s="27"/>
      <c r="FMD42" s="27"/>
      <c r="FME42" s="27"/>
      <c r="FMF42" s="27"/>
      <c r="FMG42" s="27"/>
      <c r="FMH42" s="27"/>
      <c r="FMI42" s="27"/>
      <c r="FMJ42" s="27"/>
      <c r="FMK42" s="27"/>
      <c r="FML42" s="27"/>
      <c r="FMM42" s="27"/>
      <c r="FMN42" s="27"/>
      <c r="FMO42" s="27"/>
      <c r="FMP42" s="27"/>
      <c r="FMQ42" s="27"/>
      <c r="FMR42" s="27"/>
      <c r="FMS42" s="27"/>
      <c r="FMT42" s="27"/>
      <c r="FMU42" s="27"/>
      <c r="FMV42" s="27"/>
      <c r="FMW42" s="27"/>
      <c r="FMX42" s="27"/>
      <c r="FMY42" s="27"/>
      <c r="FMZ42" s="27"/>
      <c r="FNA42" s="27"/>
      <c r="FNB42" s="27"/>
      <c r="FNC42" s="27"/>
      <c r="FND42" s="27"/>
      <c r="FNE42" s="27"/>
      <c r="FNF42" s="27"/>
      <c r="FNG42" s="27"/>
    </row>
    <row r="43" spans="1:4431" x14ac:dyDescent="0.3">
      <c r="A43" s="78"/>
      <c r="B43" s="48"/>
      <c r="C43" s="40"/>
      <c r="D43" s="41"/>
      <c r="E43" s="40"/>
      <c r="F43" s="42"/>
      <c r="G43" s="38"/>
      <c r="H43" s="39"/>
      <c r="I43" s="143">
        <f>IF(G43="",H43,H43*G43)</f>
        <v>0</v>
      </c>
      <c r="J43" s="143">
        <f ca="1">IF(I43&lt;0,"",IF(OFFSET(I43,1,0)&lt;0,OFFSET(I43,1,0)+I43,I43))</f>
        <v>0</v>
      </c>
      <c r="K43" s="143">
        <f ca="1">IF(J43="","",IF(J$42&gt;I$64,J43*I$64/J$42,J43))</f>
        <v>0</v>
      </c>
      <c r="L43" s="143">
        <f ca="1">IF(K43="","",K43*$I$69)</f>
        <v>0</v>
      </c>
      <c r="M43" s="143">
        <f ca="1">IFERROR(IF(($I$68*$I$69)&gt;$I$71,((L43/($I$68*$I$69))*$I$71),L43),"")</f>
        <v>0</v>
      </c>
      <c r="N43" s="39"/>
      <c r="O43" s="143">
        <f ca="1">IF(M43="","",M43-N43)</f>
        <v>0</v>
      </c>
      <c r="P43" s="44"/>
      <c r="Q43" s="143">
        <f t="shared" ref="Q43:Q45" ca="1" si="46">IF(O43="","",O43*P43)</f>
        <v>0</v>
      </c>
      <c r="R43" s="144">
        <f t="shared" ref="R43:R45" ca="1" si="47">IF(Q43="","",O43-Q43)</f>
        <v>0</v>
      </c>
      <c r="S43" s="24"/>
      <c r="T43" s="24"/>
      <c r="U43" s="24"/>
      <c r="V43" s="24"/>
      <c r="FNH43" s="15"/>
      <c r="FNI43" s="15"/>
      <c r="FNJ43" s="15"/>
      <c r="FNK43" s="15"/>
    </row>
    <row r="44" spans="1:4431" x14ac:dyDescent="0.3">
      <c r="A44" s="78"/>
      <c r="B44" s="48"/>
      <c r="C44" s="40"/>
      <c r="D44" s="41"/>
      <c r="E44" s="40"/>
      <c r="F44" s="42"/>
      <c r="G44" s="38"/>
      <c r="H44" s="39"/>
      <c r="I44" s="143">
        <f>IF(G44="",H44,H44*G44)</f>
        <v>0</v>
      </c>
      <c r="J44" s="143">
        <f ca="1">IF(I44&lt;0,"",IF(OFFSET(I44,1,0)&lt;0,OFFSET(I44,1,0)+I44,I44))</f>
        <v>0</v>
      </c>
      <c r="K44" s="143">
        <f ca="1">IF(J44="","",IF(J$42&gt;I$64,J44*I$64/J$42,J44))</f>
        <v>0</v>
      </c>
      <c r="L44" s="143">
        <f ca="1">IF(K44="","",K44*$I$69)</f>
        <v>0</v>
      </c>
      <c r="M44" s="143">
        <f ca="1">IFERROR(IF(($I$68*$I$69)&gt;$I$71,((L44/($I$68*$I$69))*$I$71),L44),"")</f>
        <v>0</v>
      </c>
      <c r="N44" s="39"/>
      <c r="O44" s="143">
        <f ca="1">IF(M44="","",M44-N44)</f>
        <v>0</v>
      </c>
      <c r="P44" s="44"/>
      <c r="Q44" s="143">
        <f t="shared" ref="Q44" ca="1" si="48">IF(O44="","",O44*P44)</f>
        <v>0</v>
      </c>
      <c r="R44" s="144">
        <f t="shared" ref="R44" ca="1" si="49">IF(Q44="","",O44-Q44)</f>
        <v>0</v>
      </c>
      <c r="S44" s="24"/>
      <c r="T44" s="24"/>
      <c r="U44" s="24"/>
      <c r="V44" s="24"/>
      <c r="FNH44" s="15"/>
      <c r="FNI44" s="15"/>
      <c r="FNJ44" s="15"/>
      <c r="FNK44" s="15"/>
    </row>
    <row r="45" spans="1:4431" x14ac:dyDescent="0.3">
      <c r="A45" s="78"/>
      <c r="B45" s="48"/>
      <c r="C45" s="40"/>
      <c r="D45" s="41"/>
      <c r="E45" s="40"/>
      <c r="F45" s="42"/>
      <c r="G45" s="38"/>
      <c r="H45" s="39"/>
      <c r="I45" s="143">
        <f>IF(G45="",H45,H45*G45)</f>
        <v>0</v>
      </c>
      <c r="J45" s="143">
        <f ca="1">IF(I45&lt;0,"",IF(OFFSET(I45,1,0)&lt;0,OFFSET(I45,1,0)+I45,I45))</f>
        <v>0</v>
      </c>
      <c r="K45" s="143">
        <f ca="1">IF(J45="","",IF(J$42&gt;I$64,J45*I$64/J$42,J45))</f>
        <v>0</v>
      </c>
      <c r="L45" s="143">
        <f ca="1">IF(K45="","",K45*$I$69)</f>
        <v>0</v>
      </c>
      <c r="M45" s="143">
        <f ca="1">IFERROR(IF(($I$68*$I$69)&gt;$I$71,((L45/($I$68*$I$69))*$I$71),L45),"")</f>
        <v>0</v>
      </c>
      <c r="N45" s="39"/>
      <c r="O45" s="143">
        <f ca="1">IF(M45="","",M45-N45)</f>
        <v>0</v>
      </c>
      <c r="P45" s="44"/>
      <c r="Q45" s="143">
        <f t="shared" ca="1" si="46"/>
        <v>0</v>
      </c>
      <c r="R45" s="144">
        <f t="shared" ca="1" si="47"/>
        <v>0</v>
      </c>
      <c r="S45" s="24"/>
      <c r="T45" s="24"/>
      <c r="U45" s="24"/>
      <c r="V45" s="24"/>
      <c r="FNH45" s="15"/>
      <c r="FNI45" s="15"/>
      <c r="FNJ45" s="15"/>
      <c r="FNK45" s="15"/>
    </row>
    <row r="46" spans="1:4431" s="28" customFormat="1" x14ac:dyDescent="0.3">
      <c r="A46" s="79"/>
      <c r="B46" s="45" t="s">
        <v>89</v>
      </c>
      <c r="C46" s="80"/>
      <c r="D46" s="81"/>
      <c r="E46" s="80"/>
      <c r="F46" s="82"/>
      <c r="G46" s="83"/>
      <c r="H46" s="84"/>
      <c r="I46" s="90">
        <f>SUM(I47:I49)</f>
        <v>0</v>
      </c>
      <c r="J46" s="90">
        <f t="shared" ref="J46:R46" ca="1" si="50">SUM(J47:J49)</f>
        <v>0</v>
      </c>
      <c r="K46" s="90">
        <f t="shared" ca="1" si="50"/>
        <v>0</v>
      </c>
      <c r="L46" s="90">
        <f t="shared" ca="1" si="50"/>
        <v>0</v>
      </c>
      <c r="M46" s="90">
        <f t="shared" ca="1" si="50"/>
        <v>0</v>
      </c>
      <c r="N46" s="90">
        <f t="shared" si="50"/>
        <v>0</v>
      </c>
      <c r="O46" s="90">
        <f t="shared" ca="1" si="50"/>
        <v>0</v>
      </c>
      <c r="P46" s="91"/>
      <c r="Q46" s="90">
        <f t="shared" ca="1" si="50"/>
        <v>0</v>
      </c>
      <c r="R46" s="146">
        <f t="shared" ca="1" si="50"/>
        <v>0</v>
      </c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  <c r="AFU46" s="27"/>
      <c r="AFV46" s="27"/>
      <c r="AFW46" s="27"/>
      <c r="AFX46" s="27"/>
      <c r="AFY46" s="27"/>
      <c r="AFZ46" s="27"/>
      <c r="AGA46" s="27"/>
      <c r="AGB46" s="27"/>
      <c r="AGC46" s="27"/>
      <c r="AGD46" s="27"/>
      <c r="AGE46" s="27"/>
      <c r="AGF46" s="27"/>
      <c r="AGG46" s="27"/>
      <c r="AGH46" s="27"/>
      <c r="AGI46" s="27"/>
      <c r="AGJ46" s="27"/>
      <c r="AGK46" s="27"/>
      <c r="AGL46" s="27"/>
      <c r="AGM46" s="27"/>
      <c r="AGN46" s="27"/>
      <c r="AGO46" s="27"/>
      <c r="AGP46" s="27"/>
      <c r="AGQ46" s="27"/>
      <c r="AGR46" s="27"/>
      <c r="AGS46" s="27"/>
      <c r="AGT46" s="27"/>
      <c r="AGU46" s="27"/>
      <c r="AGV46" s="27"/>
      <c r="AGW46" s="27"/>
      <c r="AGX46" s="27"/>
      <c r="AGY46" s="27"/>
      <c r="AGZ46" s="27"/>
      <c r="AHA46" s="27"/>
      <c r="AHB46" s="27"/>
      <c r="AHC46" s="27"/>
      <c r="AHD46" s="27"/>
      <c r="AHE46" s="27"/>
      <c r="AHF46" s="27"/>
      <c r="AHG46" s="27"/>
      <c r="AHH46" s="27"/>
      <c r="AHI46" s="27"/>
      <c r="AHJ46" s="27"/>
      <c r="AHK46" s="27"/>
      <c r="AHL46" s="27"/>
      <c r="AHM46" s="27"/>
      <c r="AHN46" s="27"/>
      <c r="AHO46" s="27"/>
      <c r="AHP46" s="27"/>
      <c r="AHQ46" s="27"/>
      <c r="AHR46" s="27"/>
      <c r="AHS46" s="27"/>
      <c r="AHT46" s="27"/>
      <c r="AHU46" s="27"/>
      <c r="AHV46" s="27"/>
      <c r="AHW46" s="27"/>
      <c r="AHX46" s="27"/>
      <c r="AHY46" s="27"/>
      <c r="AHZ46" s="27"/>
      <c r="AIA46" s="27"/>
      <c r="AIB46" s="27"/>
      <c r="AIC46" s="27"/>
      <c r="AID46" s="27"/>
      <c r="AIE46" s="27"/>
      <c r="AIF46" s="27"/>
      <c r="AIG46" s="27"/>
      <c r="AIH46" s="27"/>
      <c r="AII46" s="27"/>
      <c r="AIJ46" s="27"/>
      <c r="AIK46" s="27"/>
      <c r="AIL46" s="27"/>
      <c r="AIM46" s="27"/>
      <c r="AIN46" s="27"/>
      <c r="AIO46" s="27"/>
      <c r="AIP46" s="27"/>
      <c r="AIQ46" s="27"/>
      <c r="AIR46" s="27"/>
      <c r="AIS46" s="27"/>
      <c r="AIT46" s="27"/>
      <c r="AIU46" s="27"/>
      <c r="AIV46" s="27"/>
      <c r="AIW46" s="27"/>
      <c r="AIX46" s="27"/>
      <c r="AIY46" s="27"/>
      <c r="AIZ46" s="27"/>
      <c r="AJA46" s="27"/>
      <c r="AJB46" s="27"/>
      <c r="AJC46" s="27"/>
      <c r="AJD46" s="27"/>
      <c r="AJE46" s="27"/>
      <c r="AJF46" s="27"/>
      <c r="AJG46" s="27"/>
      <c r="AJH46" s="27"/>
      <c r="AJI46" s="27"/>
      <c r="AJJ46" s="27"/>
      <c r="AJK46" s="27"/>
      <c r="AJL46" s="27"/>
      <c r="AJM46" s="27"/>
      <c r="AJN46" s="27"/>
      <c r="AJO46" s="27"/>
      <c r="AJP46" s="27"/>
      <c r="AJQ46" s="27"/>
      <c r="AJR46" s="27"/>
      <c r="AJS46" s="27"/>
      <c r="AJT46" s="27"/>
      <c r="AJU46" s="27"/>
      <c r="AJV46" s="27"/>
      <c r="AJW46" s="27"/>
      <c r="AJX46" s="27"/>
      <c r="AJY46" s="27"/>
      <c r="AJZ46" s="27"/>
      <c r="AKA46" s="27"/>
      <c r="AKB46" s="27"/>
      <c r="AKC46" s="27"/>
      <c r="AKD46" s="27"/>
      <c r="AKE46" s="27"/>
      <c r="AKF46" s="27"/>
      <c r="AKG46" s="27"/>
      <c r="AKH46" s="27"/>
      <c r="AKI46" s="27"/>
      <c r="AKJ46" s="27"/>
      <c r="AKK46" s="27"/>
      <c r="AKL46" s="27"/>
      <c r="AKM46" s="27"/>
      <c r="AKN46" s="27"/>
      <c r="AKO46" s="27"/>
      <c r="AKP46" s="27"/>
      <c r="AKQ46" s="27"/>
      <c r="AKR46" s="27"/>
      <c r="AKS46" s="27"/>
      <c r="AKT46" s="27"/>
      <c r="AKU46" s="27"/>
      <c r="AKV46" s="27"/>
      <c r="AKW46" s="27"/>
      <c r="AKX46" s="27"/>
      <c r="AKY46" s="27"/>
      <c r="AKZ46" s="27"/>
      <c r="ALA46" s="27"/>
      <c r="ALB46" s="27"/>
      <c r="ALC46" s="27"/>
      <c r="ALD46" s="27"/>
      <c r="ALE46" s="27"/>
      <c r="ALF46" s="27"/>
      <c r="ALG46" s="27"/>
      <c r="ALH46" s="27"/>
      <c r="ALI46" s="27"/>
      <c r="ALJ46" s="27"/>
      <c r="ALK46" s="27"/>
      <c r="ALL46" s="27"/>
      <c r="ALM46" s="27"/>
      <c r="ALN46" s="27"/>
      <c r="ALO46" s="27"/>
      <c r="ALP46" s="27"/>
      <c r="ALQ46" s="27"/>
      <c r="ALR46" s="27"/>
      <c r="ALS46" s="27"/>
      <c r="ALT46" s="27"/>
      <c r="ALU46" s="27"/>
      <c r="ALV46" s="27"/>
      <c r="ALW46" s="27"/>
      <c r="ALX46" s="27"/>
      <c r="ALY46" s="27"/>
      <c r="ALZ46" s="27"/>
      <c r="AMA46" s="27"/>
      <c r="AMB46" s="27"/>
      <c r="AMC46" s="27"/>
      <c r="AMD46" s="27"/>
      <c r="AME46" s="27"/>
      <c r="AMF46" s="27"/>
      <c r="AMG46" s="27"/>
      <c r="AMH46" s="27"/>
      <c r="AMI46" s="27"/>
      <c r="AMJ46" s="27"/>
      <c r="AMK46" s="27"/>
      <c r="AML46" s="27"/>
      <c r="AMM46" s="27"/>
      <c r="AMN46" s="27"/>
      <c r="AMO46" s="27"/>
      <c r="AMP46" s="27"/>
      <c r="AMQ46" s="27"/>
      <c r="AMR46" s="27"/>
      <c r="AMS46" s="27"/>
      <c r="AMT46" s="27"/>
      <c r="AMU46" s="27"/>
      <c r="AMV46" s="27"/>
      <c r="AMW46" s="27"/>
      <c r="AMX46" s="27"/>
      <c r="AMY46" s="27"/>
      <c r="AMZ46" s="27"/>
      <c r="ANA46" s="27"/>
      <c r="ANB46" s="27"/>
      <c r="ANC46" s="27"/>
      <c r="AND46" s="27"/>
      <c r="ANE46" s="27"/>
      <c r="ANF46" s="27"/>
      <c r="ANG46" s="27"/>
      <c r="ANH46" s="27"/>
      <c r="ANI46" s="27"/>
      <c r="ANJ46" s="27"/>
      <c r="ANK46" s="27"/>
      <c r="ANL46" s="27"/>
      <c r="ANM46" s="27"/>
      <c r="ANN46" s="27"/>
      <c r="ANO46" s="27"/>
      <c r="ANP46" s="27"/>
      <c r="ANQ46" s="27"/>
      <c r="ANR46" s="27"/>
      <c r="ANS46" s="27"/>
      <c r="ANT46" s="27"/>
      <c r="ANU46" s="27"/>
      <c r="ANV46" s="27"/>
      <c r="ANW46" s="27"/>
      <c r="ANX46" s="27"/>
      <c r="ANY46" s="27"/>
      <c r="ANZ46" s="27"/>
      <c r="AOA46" s="27"/>
      <c r="AOB46" s="27"/>
      <c r="AOC46" s="27"/>
      <c r="AOD46" s="27"/>
      <c r="AOE46" s="27"/>
      <c r="AOF46" s="27"/>
      <c r="AOG46" s="27"/>
      <c r="AOH46" s="27"/>
      <c r="AOI46" s="27"/>
      <c r="AOJ46" s="27"/>
      <c r="AOK46" s="27"/>
      <c r="AOL46" s="27"/>
      <c r="AOM46" s="27"/>
      <c r="AON46" s="27"/>
      <c r="AOO46" s="27"/>
      <c r="AOP46" s="27"/>
      <c r="AOQ46" s="27"/>
      <c r="AOR46" s="27"/>
      <c r="AOS46" s="27"/>
      <c r="AOT46" s="27"/>
      <c r="AOU46" s="27"/>
      <c r="AOV46" s="27"/>
      <c r="AOW46" s="27"/>
      <c r="AOX46" s="27"/>
      <c r="AOY46" s="27"/>
      <c r="AOZ46" s="27"/>
      <c r="APA46" s="27"/>
      <c r="APB46" s="27"/>
      <c r="APC46" s="27"/>
      <c r="APD46" s="27"/>
      <c r="APE46" s="27"/>
      <c r="APF46" s="27"/>
      <c r="APG46" s="27"/>
      <c r="APH46" s="27"/>
      <c r="API46" s="27"/>
      <c r="APJ46" s="27"/>
      <c r="APK46" s="27"/>
      <c r="APL46" s="27"/>
      <c r="APM46" s="27"/>
      <c r="APN46" s="27"/>
      <c r="APO46" s="27"/>
      <c r="APP46" s="27"/>
      <c r="APQ46" s="27"/>
      <c r="APR46" s="27"/>
      <c r="APS46" s="27"/>
      <c r="APT46" s="27"/>
      <c r="APU46" s="27"/>
      <c r="APV46" s="27"/>
      <c r="APW46" s="27"/>
      <c r="APX46" s="27"/>
      <c r="APY46" s="27"/>
      <c r="APZ46" s="27"/>
      <c r="AQA46" s="27"/>
      <c r="AQB46" s="27"/>
      <c r="AQC46" s="27"/>
      <c r="AQD46" s="27"/>
      <c r="AQE46" s="27"/>
      <c r="AQF46" s="27"/>
      <c r="AQG46" s="27"/>
      <c r="AQH46" s="27"/>
      <c r="AQI46" s="27"/>
      <c r="AQJ46" s="27"/>
      <c r="AQK46" s="27"/>
      <c r="AQL46" s="27"/>
      <c r="AQM46" s="27"/>
      <c r="AQN46" s="27"/>
      <c r="AQO46" s="27"/>
      <c r="AQP46" s="27"/>
      <c r="AQQ46" s="27"/>
      <c r="AQR46" s="27"/>
      <c r="AQS46" s="27"/>
      <c r="AQT46" s="27"/>
      <c r="AQU46" s="27"/>
      <c r="AQV46" s="27"/>
      <c r="AQW46" s="27"/>
      <c r="AQX46" s="27"/>
      <c r="AQY46" s="27"/>
      <c r="AQZ46" s="27"/>
      <c r="ARA46" s="27"/>
      <c r="ARB46" s="27"/>
      <c r="ARC46" s="27"/>
      <c r="ARD46" s="27"/>
      <c r="ARE46" s="27"/>
      <c r="ARF46" s="27"/>
      <c r="ARG46" s="27"/>
      <c r="ARH46" s="27"/>
      <c r="ARI46" s="27"/>
      <c r="ARJ46" s="27"/>
      <c r="ARK46" s="27"/>
      <c r="ARL46" s="27"/>
      <c r="ARM46" s="27"/>
      <c r="ARN46" s="27"/>
      <c r="ARO46" s="27"/>
      <c r="ARP46" s="27"/>
      <c r="ARQ46" s="27"/>
      <c r="ARR46" s="27"/>
      <c r="ARS46" s="27"/>
      <c r="ART46" s="27"/>
      <c r="ARU46" s="27"/>
      <c r="ARV46" s="27"/>
      <c r="ARW46" s="27"/>
      <c r="ARX46" s="27"/>
      <c r="ARY46" s="27"/>
      <c r="ARZ46" s="27"/>
      <c r="ASA46" s="27"/>
      <c r="ASB46" s="27"/>
      <c r="ASC46" s="27"/>
      <c r="ASD46" s="27"/>
      <c r="ASE46" s="27"/>
      <c r="ASF46" s="27"/>
      <c r="ASG46" s="27"/>
      <c r="ASH46" s="27"/>
      <c r="ASI46" s="27"/>
      <c r="ASJ46" s="27"/>
      <c r="ASK46" s="27"/>
      <c r="ASL46" s="27"/>
      <c r="ASM46" s="27"/>
      <c r="ASN46" s="27"/>
      <c r="ASO46" s="27"/>
      <c r="ASP46" s="27"/>
      <c r="ASQ46" s="27"/>
      <c r="ASR46" s="27"/>
      <c r="ASS46" s="27"/>
      <c r="AST46" s="27"/>
      <c r="ASU46" s="27"/>
      <c r="ASV46" s="27"/>
      <c r="ASW46" s="27"/>
      <c r="ASX46" s="27"/>
      <c r="ASY46" s="27"/>
      <c r="ASZ46" s="27"/>
      <c r="ATA46" s="27"/>
      <c r="ATB46" s="27"/>
      <c r="ATC46" s="27"/>
      <c r="ATD46" s="27"/>
      <c r="ATE46" s="27"/>
      <c r="ATF46" s="27"/>
      <c r="ATG46" s="27"/>
      <c r="ATH46" s="27"/>
      <c r="ATI46" s="27"/>
      <c r="ATJ46" s="27"/>
      <c r="ATK46" s="27"/>
      <c r="ATL46" s="27"/>
      <c r="ATM46" s="27"/>
      <c r="ATN46" s="27"/>
      <c r="ATO46" s="27"/>
      <c r="ATP46" s="27"/>
      <c r="ATQ46" s="27"/>
      <c r="ATR46" s="27"/>
      <c r="ATS46" s="27"/>
      <c r="ATT46" s="27"/>
      <c r="ATU46" s="27"/>
      <c r="ATV46" s="27"/>
      <c r="ATW46" s="27"/>
      <c r="ATX46" s="27"/>
      <c r="ATY46" s="27"/>
      <c r="ATZ46" s="27"/>
      <c r="AUA46" s="27"/>
      <c r="AUB46" s="27"/>
      <c r="AUC46" s="27"/>
      <c r="AUD46" s="27"/>
      <c r="AUE46" s="27"/>
      <c r="AUF46" s="27"/>
      <c r="AUG46" s="27"/>
      <c r="AUH46" s="27"/>
      <c r="AUI46" s="27"/>
      <c r="AUJ46" s="27"/>
      <c r="AUK46" s="27"/>
      <c r="AUL46" s="27"/>
      <c r="AUM46" s="27"/>
      <c r="AUN46" s="27"/>
      <c r="AUO46" s="27"/>
      <c r="AUP46" s="27"/>
      <c r="AUQ46" s="27"/>
      <c r="AUR46" s="27"/>
      <c r="AUS46" s="27"/>
      <c r="AUT46" s="27"/>
      <c r="AUU46" s="27"/>
      <c r="AUV46" s="27"/>
      <c r="AUW46" s="27"/>
      <c r="AUX46" s="27"/>
      <c r="AUY46" s="27"/>
      <c r="AUZ46" s="27"/>
      <c r="AVA46" s="27"/>
      <c r="AVB46" s="27"/>
      <c r="AVC46" s="27"/>
      <c r="AVD46" s="27"/>
      <c r="AVE46" s="27"/>
      <c r="AVF46" s="27"/>
      <c r="AVG46" s="27"/>
      <c r="AVH46" s="27"/>
      <c r="AVI46" s="27"/>
      <c r="AVJ46" s="27"/>
      <c r="AVK46" s="27"/>
      <c r="AVL46" s="27"/>
      <c r="AVM46" s="27"/>
      <c r="AVN46" s="27"/>
      <c r="AVO46" s="27"/>
      <c r="AVP46" s="27"/>
      <c r="AVQ46" s="27"/>
      <c r="AVR46" s="27"/>
      <c r="AVS46" s="27"/>
      <c r="AVT46" s="27"/>
      <c r="AVU46" s="27"/>
      <c r="AVV46" s="27"/>
      <c r="AVW46" s="27"/>
      <c r="AVX46" s="27"/>
      <c r="AVY46" s="27"/>
      <c r="AVZ46" s="27"/>
      <c r="AWA46" s="27"/>
      <c r="AWB46" s="27"/>
      <c r="AWC46" s="27"/>
      <c r="AWD46" s="27"/>
      <c r="AWE46" s="27"/>
      <c r="AWF46" s="27"/>
      <c r="AWG46" s="27"/>
      <c r="AWH46" s="27"/>
      <c r="AWI46" s="27"/>
      <c r="AWJ46" s="27"/>
      <c r="AWK46" s="27"/>
      <c r="AWL46" s="27"/>
      <c r="AWM46" s="27"/>
      <c r="AWN46" s="27"/>
      <c r="AWO46" s="27"/>
      <c r="AWP46" s="27"/>
      <c r="AWQ46" s="27"/>
      <c r="AWR46" s="27"/>
      <c r="AWS46" s="27"/>
      <c r="AWT46" s="27"/>
      <c r="AWU46" s="27"/>
      <c r="AWV46" s="27"/>
      <c r="AWW46" s="27"/>
      <c r="AWX46" s="27"/>
      <c r="AWY46" s="27"/>
      <c r="AWZ46" s="27"/>
      <c r="AXA46" s="27"/>
      <c r="AXB46" s="27"/>
      <c r="AXC46" s="27"/>
      <c r="AXD46" s="27"/>
      <c r="AXE46" s="27"/>
      <c r="AXF46" s="27"/>
      <c r="AXG46" s="27"/>
      <c r="AXH46" s="27"/>
      <c r="AXI46" s="27"/>
      <c r="AXJ46" s="27"/>
      <c r="AXK46" s="27"/>
      <c r="AXL46" s="27"/>
      <c r="AXM46" s="27"/>
      <c r="AXN46" s="27"/>
      <c r="AXO46" s="27"/>
      <c r="AXP46" s="27"/>
      <c r="AXQ46" s="27"/>
      <c r="AXR46" s="27"/>
      <c r="AXS46" s="27"/>
      <c r="AXT46" s="27"/>
      <c r="AXU46" s="27"/>
      <c r="AXV46" s="27"/>
      <c r="AXW46" s="27"/>
      <c r="AXX46" s="27"/>
      <c r="AXY46" s="27"/>
      <c r="AXZ46" s="27"/>
      <c r="AYA46" s="27"/>
      <c r="AYB46" s="27"/>
      <c r="AYC46" s="27"/>
      <c r="AYD46" s="27"/>
      <c r="AYE46" s="27"/>
      <c r="AYF46" s="27"/>
      <c r="AYG46" s="27"/>
      <c r="AYH46" s="27"/>
      <c r="AYI46" s="27"/>
      <c r="AYJ46" s="27"/>
      <c r="AYK46" s="27"/>
      <c r="AYL46" s="27"/>
      <c r="AYM46" s="27"/>
      <c r="AYN46" s="27"/>
      <c r="AYO46" s="27"/>
      <c r="AYP46" s="27"/>
      <c r="AYQ46" s="27"/>
      <c r="AYR46" s="27"/>
      <c r="AYS46" s="27"/>
      <c r="AYT46" s="27"/>
      <c r="AYU46" s="27"/>
      <c r="AYV46" s="27"/>
      <c r="AYW46" s="27"/>
      <c r="AYX46" s="27"/>
      <c r="AYY46" s="27"/>
      <c r="AYZ46" s="27"/>
      <c r="AZA46" s="27"/>
      <c r="AZB46" s="27"/>
      <c r="AZC46" s="27"/>
      <c r="AZD46" s="27"/>
      <c r="AZE46" s="27"/>
      <c r="AZF46" s="27"/>
      <c r="AZG46" s="27"/>
      <c r="AZH46" s="27"/>
      <c r="AZI46" s="27"/>
      <c r="AZJ46" s="27"/>
      <c r="AZK46" s="27"/>
      <c r="AZL46" s="27"/>
      <c r="AZM46" s="27"/>
      <c r="AZN46" s="27"/>
      <c r="AZO46" s="27"/>
      <c r="AZP46" s="27"/>
      <c r="AZQ46" s="27"/>
      <c r="AZR46" s="27"/>
      <c r="AZS46" s="27"/>
      <c r="AZT46" s="27"/>
      <c r="AZU46" s="27"/>
      <c r="AZV46" s="27"/>
      <c r="AZW46" s="27"/>
      <c r="AZX46" s="27"/>
      <c r="AZY46" s="27"/>
      <c r="AZZ46" s="27"/>
      <c r="BAA46" s="27"/>
      <c r="BAB46" s="27"/>
      <c r="BAC46" s="27"/>
      <c r="BAD46" s="27"/>
      <c r="BAE46" s="27"/>
      <c r="BAF46" s="27"/>
      <c r="BAG46" s="27"/>
      <c r="BAH46" s="27"/>
      <c r="BAI46" s="27"/>
      <c r="BAJ46" s="27"/>
      <c r="BAK46" s="27"/>
      <c r="BAL46" s="27"/>
      <c r="BAM46" s="27"/>
      <c r="BAN46" s="27"/>
      <c r="BAO46" s="27"/>
      <c r="BAP46" s="27"/>
      <c r="BAQ46" s="27"/>
      <c r="BAR46" s="27"/>
      <c r="BAS46" s="27"/>
      <c r="BAT46" s="27"/>
      <c r="BAU46" s="27"/>
      <c r="BAV46" s="27"/>
      <c r="BAW46" s="27"/>
      <c r="BAX46" s="27"/>
      <c r="BAY46" s="27"/>
      <c r="BAZ46" s="27"/>
      <c r="BBA46" s="27"/>
      <c r="BBB46" s="27"/>
      <c r="BBC46" s="27"/>
      <c r="BBD46" s="27"/>
      <c r="BBE46" s="27"/>
      <c r="BBF46" s="27"/>
      <c r="BBG46" s="27"/>
      <c r="BBH46" s="27"/>
      <c r="BBI46" s="27"/>
      <c r="BBJ46" s="27"/>
      <c r="BBK46" s="27"/>
      <c r="BBL46" s="27"/>
      <c r="BBM46" s="27"/>
      <c r="BBN46" s="27"/>
      <c r="BBO46" s="27"/>
      <c r="BBP46" s="27"/>
      <c r="BBQ46" s="27"/>
      <c r="BBR46" s="27"/>
      <c r="BBS46" s="27"/>
      <c r="BBT46" s="27"/>
      <c r="BBU46" s="27"/>
      <c r="BBV46" s="27"/>
      <c r="BBW46" s="27"/>
      <c r="BBX46" s="27"/>
      <c r="BBY46" s="27"/>
      <c r="BBZ46" s="27"/>
      <c r="BCA46" s="27"/>
      <c r="BCB46" s="27"/>
      <c r="BCC46" s="27"/>
      <c r="BCD46" s="27"/>
      <c r="BCE46" s="27"/>
      <c r="BCF46" s="27"/>
      <c r="BCG46" s="27"/>
      <c r="BCH46" s="27"/>
      <c r="BCI46" s="27"/>
      <c r="BCJ46" s="27"/>
      <c r="BCK46" s="27"/>
      <c r="BCL46" s="27"/>
      <c r="BCM46" s="27"/>
      <c r="BCN46" s="27"/>
      <c r="BCO46" s="27"/>
      <c r="BCP46" s="27"/>
      <c r="BCQ46" s="27"/>
      <c r="BCR46" s="27"/>
      <c r="BCS46" s="27"/>
      <c r="BCT46" s="27"/>
      <c r="BCU46" s="27"/>
      <c r="BCV46" s="27"/>
      <c r="BCW46" s="27"/>
      <c r="BCX46" s="27"/>
      <c r="BCY46" s="27"/>
      <c r="BCZ46" s="27"/>
      <c r="BDA46" s="27"/>
      <c r="BDB46" s="27"/>
      <c r="BDC46" s="27"/>
      <c r="BDD46" s="27"/>
      <c r="BDE46" s="27"/>
      <c r="BDF46" s="27"/>
      <c r="BDG46" s="27"/>
      <c r="BDH46" s="27"/>
      <c r="BDI46" s="27"/>
      <c r="BDJ46" s="27"/>
      <c r="BDK46" s="27"/>
      <c r="BDL46" s="27"/>
      <c r="BDM46" s="27"/>
      <c r="BDN46" s="27"/>
      <c r="BDO46" s="27"/>
      <c r="BDP46" s="27"/>
      <c r="BDQ46" s="27"/>
      <c r="BDR46" s="27"/>
      <c r="BDS46" s="27"/>
      <c r="BDT46" s="27"/>
      <c r="BDU46" s="27"/>
      <c r="BDV46" s="27"/>
      <c r="BDW46" s="27"/>
      <c r="BDX46" s="27"/>
      <c r="BDY46" s="27"/>
      <c r="BDZ46" s="27"/>
      <c r="BEA46" s="27"/>
      <c r="BEB46" s="27"/>
      <c r="BEC46" s="27"/>
      <c r="BED46" s="27"/>
      <c r="BEE46" s="27"/>
      <c r="BEF46" s="27"/>
      <c r="BEG46" s="27"/>
      <c r="BEH46" s="27"/>
      <c r="BEI46" s="27"/>
      <c r="BEJ46" s="27"/>
      <c r="BEK46" s="27"/>
      <c r="BEL46" s="27"/>
      <c r="BEM46" s="27"/>
      <c r="BEN46" s="27"/>
      <c r="BEO46" s="27"/>
      <c r="BEP46" s="27"/>
      <c r="BEQ46" s="27"/>
      <c r="BER46" s="27"/>
      <c r="BES46" s="27"/>
      <c r="BET46" s="27"/>
      <c r="BEU46" s="27"/>
      <c r="BEV46" s="27"/>
      <c r="BEW46" s="27"/>
      <c r="BEX46" s="27"/>
      <c r="BEY46" s="27"/>
      <c r="BEZ46" s="27"/>
      <c r="BFA46" s="27"/>
      <c r="BFB46" s="27"/>
      <c r="BFC46" s="27"/>
      <c r="BFD46" s="27"/>
      <c r="BFE46" s="27"/>
      <c r="BFF46" s="27"/>
      <c r="BFG46" s="27"/>
      <c r="BFH46" s="27"/>
      <c r="BFI46" s="27"/>
      <c r="BFJ46" s="27"/>
      <c r="BFK46" s="27"/>
      <c r="BFL46" s="27"/>
      <c r="BFM46" s="27"/>
      <c r="BFN46" s="27"/>
      <c r="BFO46" s="27"/>
      <c r="BFP46" s="27"/>
      <c r="BFQ46" s="27"/>
      <c r="BFR46" s="27"/>
      <c r="BFS46" s="27"/>
      <c r="BFT46" s="27"/>
      <c r="BFU46" s="27"/>
      <c r="BFV46" s="27"/>
      <c r="BFW46" s="27"/>
      <c r="BFX46" s="27"/>
      <c r="BFY46" s="27"/>
      <c r="BFZ46" s="27"/>
      <c r="BGA46" s="27"/>
      <c r="BGB46" s="27"/>
      <c r="BGC46" s="27"/>
      <c r="BGD46" s="27"/>
      <c r="BGE46" s="27"/>
      <c r="BGF46" s="27"/>
      <c r="BGG46" s="27"/>
      <c r="BGH46" s="27"/>
      <c r="BGI46" s="27"/>
      <c r="BGJ46" s="27"/>
      <c r="BGK46" s="27"/>
      <c r="BGL46" s="27"/>
      <c r="BGM46" s="27"/>
      <c r="BGN46" s="27"/>
      <c r="BGO46" s="27"/>
      <c r="BGP46" s="27"/>
      <c r="BGQ46" s="27"/>
      <c r="BGR46" s="27"/>
      <c r="BGS46" s="27"/>
      <c r="BGT46" s="27"/>
      <c r="BGU46" s="27"/>
      <c r="BGV46" s="27"/>
      <c r="BGW46" s="27"/>
      <c r="BGX46" s="27"/>
      <c r="BGY46" s="27"/>
      <c r="BGZ46" s="27"/>
      <c r="BHA46" s="27"/>
      <c r="BHB46" s="27"/>
      <c r="BHC46" s="27"/>
      <c r="BHD46" s="27"/>
      <c r="BHE46" s="27"/>
      <c r="BHF46" s="27"/>
      <c r="BHG46" s="27"/>
      <c r="BHH46" s="27"/>
      <c r="BHI46" s="27"/>
      <c r="BHJ46" s="27"/>
      <c r="BHK46" s="27"/>
      <c r="BHL46" s="27"/>
      <c r="BHM46" s="27"/>
      <c r="BHN46" s="27"/>
      <c r="BHO46" s="27"/>
      <c r="BHP46" s="27"/>
      <c r="BHQ46" s="27"/>
      <c r="BHR46" s="27"/>
      <c r="BHS46" s="27"/>
      <c r="BHT46" s="27"/>
      <c r="BHU46" s="27"/>
      <c r="BHV46" s="27"/>
      <c r="BHW46" s="27"/>
      <c r="BHX46" s="27"/>
      <c r="BHY46" s="27"/>
      <c r="BHZ46" s="27"/>
      <c r="BIA46" s="27"/>
      <c r="BIB46" s="27"/>
      <c r="BIC46" s="27"/>
      <c r="BID46" s="27"/>
      <c r="BIE46" s="27"/>
      <c r="BIF46" s="27"/>
      <c r="BIG46" s="27"/>
      <c r="BIH46" s="27"/>
      <c r="BII46" s="27"/>
      <c r="BIJ46" s="27"/>
      <c r="BIK46" s="27"/>
      <c r="BIL46" s="27"/>
      <c r="BIM46" s="27"/>
      <c r="BIN46" s="27"/>
      <c r="BIO46" s="27"/>
      <c r="BIP46" s="27"/>
      <c r="BIQ46" s="27"/>
      <c r="BIR46" s="27"/>
      <c r="BIS46" s="27"/>
      <c r="BIT46" s="27"/>
      <c r="BIU46" s="27"/>
      <c r="BIV46" s="27"/>
      <c r="BIW46" s="27"/>
      <c r="BIX46" s="27"/>
      <c r="BIY46" s="27"/>
      <c r="BIZ46" s="27"/>
      <c r="BJA46" s="27"/>
      <c r="BJB46" s="27"/>
      <c r="BJC46" s="27"/>
      <c r="BJD46" s="27"/>
      <c r="BJE46" s="27"/>
      <c r="BJF46" s="27"/>
      <c r="BJG46" s="27"/>
      <c r="BJH46" s="27"/>
      <c r="BJI46" s="27"/>
      <c r="BJJ46" s="27"/>
      <c r="BJK46" s="27"/>
      <c r="BJL46" s="27"/>
      <c r="BJM46" s="27"/>
      <c r="BJN46" s="27"/>
      <c r="BJO46" s="27"/>
      <c r="BJP46" s="27"/>
      <c r="BJQ46" s="27"/>
      <c r="BJR46" s="27"/>
      <c r="BJS46" s="27"/>
      <c r="BJT46" s="27"/>
      <c r="BJU46" s="27"/>
      <c r="BJV46" s="27"/>
      <c r="BJW46" s="27"/>
      <c r="BJX46" s="27"/>
      <c r="BJY46" s="27"/>
      <c r="BJZ46" s="27"/>
      <c r="BKA46" s="27"/>
      <c r="BKB46" s="27"/>
      <c r="BKC46" s="27"/>
      <c r="BKD46" s="27"/>
      <c r="BKE46" s="27"/>
      <c r="BKF46" s="27"/>
      <c r="BKG46" s="27"/>
      <c r="BKH46" s="27"/>
      <c r="BKI46" s="27"/>
      <c r="BKJ46" s="27"/>
      <c r="BKK46" s="27"/>
      <c r="BKL46" s="27"/>
      <c r="BKM46" s="27"/>
      <c r="BKN46" s="27"/>
      <c r="BKO46" s="27"/>
      <c r="BKP46" s="27"/>
      <c r="BKQ46" s="27"/>
      <c r="BKR46" s="27"/>
      <c r="BKS46" s="27"/>
      <c r="BKT46" s="27"/>
      <c r="BKU46" s="27"/>
      <c r="BKV46" s="27"/>
      <c r="BKW46" s="27"/>
      <c r="BKX46" s="27"/>
      <c r="BKY46" s="27"/>
      <c r="BKZ46" s="27"/>
      <c r="BLA46" s="27"/>
      <c r="BLB46" s="27"/>
      <c r="BLC46" s="27"/>
      <c r="BLD46" s="27"/>
      <c r="BLE46" s="27"/>
      <c r="BLF46" s="27"/>
      <c r="BLG46" s="27"/>
      <c r="BLH46" s="27"/>
      <c r="BLI46" s="27"/>
      <c r="BLJ46" s="27"/>
      <c r="BLK46" s="27"/>
      <c r="BLL46" s="27"/>
      <c r="BLM46" s="27"/>
      <c r="BLN46" s="27"/>
      <c r="BLO46" s="27"/>
      <c r="BLP46" s="27"/>
      <c r="BLQ46" s="27"/>
      <c r="BLR46" s="27"/>
      <c r="BLS46" s="27"/>
      <c r="BLT46" s="27"/>
      <c r="BLU46" s="27"/>
      <c r="BLV46" s="27"/>
      <c r="BLW46" s="27"/>
      <c r="BLX46" s="27"/>
      <c r="BLY46" s="27"/>
      <c r="BLZ46" s="27"/>
      <c r="BMA46" s="27"/>
      <c r="BMB46" s="27"/>
      <c r="BMC46" s="27"/>
      <c r="BMD46" s="27"/>
      <c r="BME46" s="27"/>
      <c r="BMF46" s="27"/>
      <c r="BMG46" s="27"/>
      <c r="BMH46" s="27"/>
      <c r="BMI46" s="27"/>
      <c r="BMJ46" s="27"/>
      <c r="BMK46" s="27"/>
      <c r="BML46" s="27"/>
      <c r="BMM46" s="27"/>
      <c r="BMN46" s="27"/>
      <c r="BMO46" s="27"/>
      <c r="BMP46" s="27"/>
      <c r="BMQ46" s="27"/>
      <c r="BMR46" s="27"/>
      <c r="BMS46" s="27"/>
      <c r="BMT46" s="27"/>
      <c r="BMU46" s="27"/>
      <c r="BMV46" s="27"/>
      <c r="BMW46" s="27"/>
      <c r="BMX46" s="27"/>
      <c r="BMY46" s="27"/>
      <c r="BMZ46" s="27"/>
      <c r="BNA46" s="27"/>
      <c r="BNB46" s="27"/>
      <c r="BNC46" s="27"/>
      <c r="BND46" s="27"/>
      <c r="BNE46" s="27"/>
      <c r="BNF46" s="27"/>
      <c r="BNG46" s="27"/>
      <c r="BNH46" s="27"/>
      <c r="BNI46" s="27"/>
      <c r="BNJ46" s="27"/>
      <c r="BNK46" s="27"/>
      <c r="BNL46" s="27"/>
      <c r="BNM46" s="27"/>
      <c r="BNN46" s="27"/>
      <c r="BNO46" s="27"/>
      <c r="BNP46" s="27"/>
      <c r="BNQ46" s="27"/>
      <c r="BNR46" s="27"/>
      <c r="BNS46" s="27"/>
      <c r="BNT46" s="27"/>
      <c r="BNU46" s="27"/>
      <c r="BNV46" s="27"/>
      <c r="BNW46" s="27"/>
      <c r="BNX46" s="27"/>
      <c r="BNY46" s="27"/>
      <c r="BNZ46" s="27"/>
      <c r="BOA46" s="27"/>
      <c r="BOB46" s="27"/>
      <c r="BOC46" s="27"/>
      <c r="BOD46" s="27"/>
      <c r="BOE46" s="27"/>
      <c r="BOF46" s="27"/>
      <c r="BOG46" s="27"/>
      <c r="BOH46" s="27"/>
      <c r="BOI46" s="27"/>
      <c r="BOJ46" s="27"/>
      <c r="BOK46" s="27"/>
      <c r="BOL46" s="27"/>
      <c r="BOM46" s="27"/>
      <c r="BON46" s="27"/>
      <c r="BOO46" s="27"/>
      <c r="BOP46" s="27"/>
      <c r="BOQ46" s="27"/>
      <c r="BOR46" s="27"/>
      <c r="BOS46" s="27"/>
      <c r="BOT46" s="27"/>
      <c r="BOU46" s="27"/>
      <c r="BOV46" s="27"/>
      <c r="BOW46" s="27"/>
      <c r="BOX46" s="27"/>
      <c r="BOY46" s="27"/>
      <c r="BOZ46" s="27"/>
      <c r="BPA46" s="27"/>
      <c r="BPB46" s="27"/>
      <c r="BPC46" s="27"/>
      <c r="BPD46" s="27"/>
      <c r="BPE46" s="27"/>
      <c r="BPF46" s="27"/>
      <c r="BPG46" s="27"/>
      <c r="BPH46" s="27"/>
      <c r="BPI46" s="27"/>
      <c r="BPJ46" s="27"/>
      <c r="BPK46" s="27"/>
      <c r="BPL46" s="27"/>
      <c r="BPM46" s="27"/>
      <c r="BPN46" s="27"/>
      <c r="BPO46" s="27"/>
      <c r="BPP46" s="27"/>
      <c r="BPQ46" s="27"/>
      <c r="BPR46" s="27"/>
      <c r="BPS46" s="27"/>
      <c r="BPT46" s="27"/>
      <c r="BPU46" s="27"/>
      <c r="BPV46" s="27"/>
      <c r="BPW46" s="27"/>
      <c r="BPX46" s="27"/>
      <c r="BPY46" s="27"/>
      <c r="BPZ46" s="27"/>
      <c r="BQA46" s="27"/>
      <c r="BQB46" s="27"/>
      <c r="BQC46" s="27"/>
      <c r="BQD46" s="27"/>
      <c r="BQE46" s="27"/>
      <c r="BQF46" s="27"/>
      <c r="BQG46" s="27"/>
      <c r="BQH46" s="27"/>
      <c r="BQI46" s="27"/>
      <c r="BQJ46" s="27"/>
      <c r="BQK46" s="27"/>
      <c r="BQL46" s="27"/>
      <c r="BQM46" s="27"/>
      <c r="BQN46" s="27"/>
      <c r="BQO46" s="27"/>
      <c r="BQP46" s="27"/>
      <c r="BQQ46" s="27"/>
      <c r="BQR46" s="27"/>
      <c r="BQS46" s="27"/>
      <c r="BQT46" s="27"/>
      <c r="BQU46" s="27"/>
      <c r="BQV46" s="27"/>
      <c r="BQW46" s="27"/>
      <c r="BQX46" s="27"/>
      <c r="BQY46" s="27"/>
      <c r="BQZ46" s="27"/>
      <c r="BRA46" s="27"/>
      <c r="BRB46" s="27"/>
      <c r="BRC46" s="27"/>
      <c r="BRD46" s="27"/>
      <c r="BRE46" s="27"/>
      <c r="BRF46" s="27"/>
      <c r="BRG46" s="27"/>
      <c r="BRH46" s="27"/>
      <c r="BRI46" s="27"/>
      <c r="BRJ46" s="27"/>
      <c r="BRK46" s="27"/>
      <c r="BRL46" s="27"/>
      <c r="BRM46" s="27"/>
      <c r="BRN46" s="27"/>
      <c r="BRO46" s="27"/>
      <c r="BRP46" s="27"/>
      <c r="BRQ46" s="27"/>
      <c r="BRR46" s="27"/>
      <c r="BRS46" s="27"/>
      <c r="BRT46" s="27"/>
      <c r="BRU46" s="27"/>
      <c r="BRV46" s="27"/>
      <c r="BRW46" s="27"/>
      <c r="BRX46" s="27"/>
      <c r="BRY46" s="27"/>
      <c r="BRZ46" s="27"/>
      <c r="BSA46" s="27"/>
      <c r="BSB46" s="27"/>
      <c r="BSC46" s="27"/>
      <c r="BSD46" s="27"/>
      <c r="BSE46" s="27"/>
      <c r="BSF46" s="27"/>
      <c r="BSG46" s="27"/>
      <c r="BSH46" s="27"/>
      <c r="BSI46" s="27"/>
      <c r="BSJ46" s="27"/>
      <c r="BSK46" s="27"/>
      <c r="BSL46" s="27"/>
      <c r="BSM46" s="27"/>
      <c r="BSN46" s="27"/>
      <c r="BSO46" s="27"/>
      <c r="BSP46" s="27"/>
      <c r="BSQ46" s="27"/>
      <c r="BSR46" s="27"/>
      <c r="BSS46" s="27"/>
      <c r="BST46" s="27"/>
      <c r="BSU46" s="27"/>
      <c r="BSV46" s="27"/>
      <c r="BSW46" s="27"/>
      <c r="BSX46" s="27"/>
      <c r="BSY46" s="27"/>
      <c r="BSZ46" s="27"/>
      <c r="BTA46" s="27"/>
      <c r="BTB46" s="27"/>
      <c r="BTC46" s="27"/>
      <c r="BTD46" s="27"/>
      <c r="BTE46" s="27"/>
      <c r="BTF46" s="27"/>
      <c r="BTG46" s="27"/>
      <c r="BTH46" s="27"/>
      <c r="BTI46" s="27"/>
      <c r="BTJ46" s="27"/>
      <c r="BTK46" s="27"/>
      <c r="BTL46" s="27"/>
      <c r="BTM46" s="27"/>
      <c r="BTN46" s="27"/>
      <c r="BTO46" s="27"/>
      <c r="BTP46" s="27"/>
      <c r="BTQ46" s="27"/>
      <c r="BTR46" s="27"/>
      <c r="BTS46" s="27"/>
      <c r="BTT46" s="27"/>
      <c r="BTU46" s="27"/>
      <c r="BTV46" s="27"/>
      <c r="BTW46" s="27"/>
      <c r="BTX46" s="27"/>
      <c r="BTY46" s="27"/>
      <c r="BTZ46" s="27"/>
      <c r="BUA46" s="27"/>
      <c r="BUB46" s="27"/>
      <c r="BUC46" s="27"/>
      <c r="BUD46" s="27"/>
      <c r="BUE46" s="27"/>
      <c r="BUF46" s="27"/>
      <c r="BUG46" s="27"/>
      <c r="BUH46" s="27"/>
      <c r="BUI46" s="27"/>
      <c r="BUJ46" s="27"/>
      <c r="BUK46" s="27"/>
      <c r="BUL46" s="27"/>
      <c r="BUM46" s="27"/>
      <c r="BUN46" s="27"/>
      <c r="BUO46" s="27"/>
      <c r="BUP46" s="27"/>
      <c r="BUQ46" s="27"/>
      <c r="BUR46" s="27"/>
      <c r="BUS46" s="27"/>
      <c r="BUT46" s="27"/>
      <c r="BUU46" s="27"/>
      <c r="BUV46" s="27"/>
      <c r="BUW46" s="27"/>
      <c r="BUX46" s="27"/>
      <c r="BUY46" s="27"/>
      <c r="BUZ46" s="27"/>
      <c r="BVA46" s="27"/>
      <c r="BVB46" s="27"/>
      <c r="BVC46" s="27"/>
      <c r="BVD46" s="27"/>
      <c r="BVE46" s="27"/>
      <c r="BVF46" s="27"/>
      <c r="BVG46" s="27"/>
      <c r="BVH46" s="27"/>
      <c r="BVI46" s="27"/>
      <c r="BVJ46" s="27"/>
      <c r="BVK46" s="27"/>
      <c r="BVL46" s="27"/>
      <c r="BVM46" s="27"/>
      <c r="BVN46" s="27"/>
      <c r="BVO46" s="27"/>
      <c r="BVP46" s="27"/>
      <c r="BVQ46" s="27"/>
      <c r="BVR46" s="27"/>
      <c r="BVS46" s="27"/>
      <c r="BVT46" s="27"/>
      <c r="BVU46" s="27"/>
      <c r="BVV46" s="27"/>
      <c r="BVW46" s="27"/>
      <c r="BVX46" s="27"/>
      <c r="BVY46" s="27"/>
      <c r="BVZ46" s="27"/>
      <c r="BWA46" s="27"/>
      <c r="BWB46" s="27"/>
      <c r="BWC46" s="27"/>
      <c r="BWD46" s="27"/>
      <c r="BWE46" s="27"/>
      <c r="BWF46" s="27"/>
      <c r="BWG46" s="27"/>
      <c r="BWH46" s="27"/>
      <c r="BWI46" s="27"/>
      <c r="BWJ46" s="27"/>
      <c r="BWK46" s="27"/>
      <c r="BWL46" s="27"/>
      <c r="BWM46" s="27"/>
      <c r="BWN46" s="27"/>
      <c r="BWO46" s="27"/>
      <c r="BWP46" s="27"/>
      <c r="BWQ46" s="27"/>
      <c r="BWR46" s="27"/>
      <c r="BWS46" s="27"/>
      <c r="BWT46" s="27"/>
      <c r="BWU46" s="27"/>
      <c r="BWV46" s="27"/>
      <c r="BWW46" s="27"/>
      <c r="BWX46" s="27"/>
      <c r="BWY46" s="27"/>
      <c r="BWZ46" s="27"/>
      <c r="BXA46" s="27"/>
      <c r="BXB46" s="27"/>
      <c r="BXC46" s="27"/>
      <c r="BXD46" s="27"/>
      <c r="BXE46" s="27"/>
      <c r="BXF46" s="27"/>
      <c r="BXG46" s="27"/>
      <c r="BXH46" s="27"/>
      <c r="BXI46" s="27"/>
      <c r="BXJ46" s="27"/>
      <c r="BXK46" s="27"/>
      <c r="BXL46" s="27"/>
      <c r="BXM46" s="27"/>
      <c r="BXN46" s="27"/>
      <c r="BXO46" s="27"/>
      <c r="BXP46" s="27"/>
      <c r="BXQ46" s="27"/>
      <c r="BXR46" s="27"/>
      <c r="BXS46" s="27"/>
      <c r="BXT46" s="27"/>
      <c r="BXU46" s="27"/>
      <c r="BXV46" s="27"/>
      <c r="BXW46" s="27"/>
      <c r="BXX46" s="27"/>
      <c r="BXY46" s="27"/>
      <c r="BXZ46" s="27"/>
      <c r="BYA46" s="27"/>
      <c r="BYB46" s="27"/>
      <c r="BYC46" s="27"/>
      <c r="BYD46" s="27"/>
      <c r="BYE46" s="27"/>
      <c r="BYF46" s="27"/>
      <c r="BYG46" s="27"/>
      <c r="BYH46" s="27"/>
      <c r="BYI46" s="27"/>
      <c r="BYJ46" s="27"/>
      <c r="BYK46" s="27"/>
      <c r="BYL46" s="27"/>
      <c r="BYM46" s="27"/>
      <c r="BYN46" s="27"/>
      <c r="BYO46" s="27"/>
      <c r="BYP46" s="27"/>
      <c r="BYQ46" s="27"/>
      <c r="BYR46" s="27"/>
      <c r="BYS46" s="27"/>
      <c r="BYT46" s="27"/>
      <c r="BYU46" s="27"/>
      <c r="BYV46" s="27"/>
      <c r="BYW46" s="27"/>
      <c r="BYX46" s="27"/>
      <c r="BYY46" s="27"/>
      <c r="BYZ46" s="27"/>
      <c r="BZA46" s="27"/>
      <c r="BZB46" s="27"/>
      <c r="BZC46" s="27"/>
      <c r="BZD46" s="27"/>
      <c r="BZE46" s="27"/>
      <c r="BZF46" s="27"/>
      <c r="BZG46" s="27"/>
      <c r="BZH46" s="27"/>
      <c r="BZI46" s="27"/>
      <c r="BZJ46" s="27"/>
      <c r="BZK46" s="27"/>
      <c r="BZL46" s="27"/>
      <c r="BZM46" s="27"/>
      <c r="BZN46" s="27"/>
      <c r="BZO46" s="27"/>
      <c r="BZP46" s="27"/>
      <c r="BZQ46" s="27"/>
      <c r="BZR46" s="27"/>
      <c r="BZS46" s="27"/>
      <c r="BZT46" s="27"/>
      <c r="BZU46" s="27"/>
      <c r="BZV46" s="27"/>
      <c r="BZW46" s="27"/>
      <c r="BZX46" s="27"/>
      <c r="BZY46" s="27"/>
      <c r="BZZ46" s="27"/>
      <c r="CAA46" s="27"/>
      <c r="CAB46" s="27"/>
      <c r="CAC46" s="27"/>
      <c r="CAD46" s="27"/>
      <c r="CAE46" s="27"/>
      <c r="CAF46" s="27"/>
      <c r="CAG46" s="27"/>
      <c r="CAH46" s="27"/>
      <c r="CAI46" s="27"/>
      <c r="CAJ46" s="27"/>
      <c r="CAK46" s="27"/>
      <c r="CAL46" s="27"/>
      <c r="CAM46" s="27"/>
      <c r="CAN46" s="27"/>
      <c r="CAO46" s="27"/>
      <c r="CAP46" s="27"/>
      <c r="CAQ46" s="27"/>
      <c r="CAR46" s="27"/>
      <c r="CAS46" s="27"/>
      <c r="CAT46" s="27"/>
      <c r="CAU46" s="27"/>
      <c r="CAV46" s="27"/>
      <c r="CAW46" s="27"/>
      <c r="CAX46" s="27"/>
      <c r="CAY46" s="27"/>
      <c r="CAZ46" s="27"/>
      <c r="CBA46" s="27"/>
      <c r="CBB46" s="27"/>
      <c r="CBC46" s="27"/>
      <c r="CBD46" s="27"/>
      <c r="CBE46" s="27"/>
      <c r="CBF46" s="27"/>
      <c r="CBG46" s="27"/>
      <c r="CBH46" s="27"/>
      <c r="CBI46" s="27"/>
      <c r="CBJ46" s="27"/>
      <c r="CBK46" s="27"/>
      <c r="CBL46" s="27"/>
      <c r="CBM46" s="27"/>
      <c r="CBN46" s="27"/>
      <c r="CBO46" s="27"/>
      <c r="CBP46" s="27"/>
      <c r="CBQ46" s="27"/>
      <c r="CBR46" s="27"/>
      <c r="CBS46" s="27"/>
      <c r="CBT46" s="27"/>
      <c r="CBU46" s="27"/>
      <c r="CBV46" s="27"/>
      <c r="CBW46" s="27"/>
      <c r="CBX46" s="27"/>
      <c r="CBY46" s="27"/>
      <c r="CBZ46" s="27"/>
      <c r="CCA46" s="27"/>
      <c r="CCB46" s="27"/>
      <c r="CCC46" s="27"/>
      <c r="CCD46" s="27"/>
      <c r="CCE46" s="27"/>
      <c r="CCF46" s="27"/>
      <c r="CCG46" s="27"/>
      <c r="CCH46" s="27"/>
      <c r="CCI46" s="27"/>
      <c r="CCJ46" s="27"/>
      <c r="CCK46" s="27"/>
      <c r="CCL46" s="27"/>
      <c r="CCM46" s="27"/>
      <c r="CCN46" s="27"/>
      <c r="CCO46" s="27"/>
      <c r="CCP46" s="27"/>
      <c r="CCQ46" s="27"/>
      <c r="CCR46" s="27"/>
      <c r="CCS46" s="27"/>
      <c r="CCT46" s="27"/>
      <c r="CCU46" s="27"/>
      <c r="CCV46" s="27"/>
      <c r="CCW46" s="27"/>
      <c r="CCX46" s="27"/>
      <c r="CCY46" s="27"/>
      <c r="CCZ46" s="27"/>
      <c r="CDA46" s="27"/>
      <c r="CDB46" s="27"/>
      <c r="CDC46" s="27"/>
      <c r="CDD46" s="27"/>
      <c r="CDE46" s="27"/>
      <c r="CDF46" s="27"/>
      <c r="CDG46" s="27"/>
      <c r="CDH46" s="27"/>
      <c r="CDI46" s="27"/>
      <c r="CDJ46" s="27"/>
      <c r="CDK46" s="27"/>
      <c r="CDL46" s="27"/>
      <c r="CDM46" s="27"/>
      <c r="CDN46" s="27"/>
      <c r="CDO46" s="27"/>
      <c r="CDP46" s="27"/>
      <c r="CDQ46" s="27"/>
      <c r="CDR46" s="27"/>
      <c r="CDS46" s="27"/>
      <c r="CDT46" s="27"/>
      <c r="CDU46" s="27"/>
      <c r="CDV46" s="27"/>
      <c r="CDW46" s="27"/>
      <c r="CDX46" s="27"/>
      <c r="CDY46" s="27"/>
      <c r="CDZ46" s="27"/>
      <c r="CEA46" s="27"/>
      <c r="CEB46" s="27"/>
      <c r="CEC46" s="27"/>
      <c r="CED46" s="27"/>
      <c r="CEE46" s="27"/>
      <c r="CEF46" s="27"/>
      <c r="CEG46" s="27"/>
      <c r="CEH46" s="27"/>
      <c r="CEI46" s="27"/>
      <c r="CEJ46" s="27"/>
      <c r="CEK46" s="27"/>
      <c r="CEL46" s="27"/>
      <c r="CEM46" s="27"/>
      <c r="CEN46" s="27"/>
      <c r="CEO46" s="27"/>
      <c r="CEP46" s="27"/>
      <c r="CEQ46" s="27"/>
      <c r="CER46" s="27"/>
      <c r="CES46" s="27"/>
      <c r="CET46" s="27"/>
      <c r="CEU46" s="27"/>
      <c r="CEV46" s="27"/>
      <c r="CEW46" s="27"/>
      <c r="CEX46" s="27"/>
      <c r="CEY46" s="27"/>
      <c r="CEZ46" s="27"/>
      <c r="CFA46" s="27"/>
      <c r="CFB46" s="27"/>
      <c r="CFC46" s="27"/>
      <c r="CFD46" s="27"/>
      <c r="CFE46" s="27"/>
      <c r="CFF46" s="27"/>
      <c r="CFG46" s="27"/>
      <c r="CFH46" s="27"/>
      <c r="CFI46" s="27"/>
      <c r="CFJ46" s="27"/>
      <c r="CFK46" s="27"/>
      <c r="CFL46" s="27"/>
      <c r="CFM46" s="27"/>
      <c r="CFN46" s="27"/>
      <c r="CFO46" s="27"/>
      <c r="CFP46" s="27"/>
      <c r="CFQ46" s="27"/>
      <c r="CFR46" s="27"/>
      <c r="CFS46" s="27"/>
      <c r="CFT46" s="27"/>
      <c r="CFU46" s="27"/>
      <c r="CFV46" s="27"/>
      <c r="CFW46" s="27"/>
      <c r="CFX46" s="27"/>
      <c r="CFY46" s="27"/>
      <c r="CFZ46" s="27"/>
      <c r="CGA46" s="27"/>
      <c r="CGB46" s="27"/>
      <c r="CGC46" s="27"/>
      <c r="CGD46" s="27"/>
      <c r="CGE46" s="27"/>
      <c r="CGF46" s="27"/>
      <c r="CGG46" s="27"/>
      <c r="CGH46" s="27"/>
      <c r="CGI46" s="27"/>
      <c r="CGJ46" s="27"/>
      <c r="CGK46" s="27"/>
      <c r="CGL46" s="27"/>
      <c r="CGM46" s="27"/>
      <c r="CGN46" s="27"/>
      <c r="CGO46" s="27"/>
      <c r="CGP46" s="27"/>
      <c r="CGQ46" s="27"/>
      <c r="CGR46" s="27"/>
      <c r="CGS46" s="27"/>
      <c r="CGT46" s="27"/>
      <c r="CGU46" s="27"/>
      <c r="CGV46" s="27"/>
      <c r="CGW46" s="27"/>
      <c r="CGX46" s="27"/>
      <c r="CGY46" s="27"/>
      <c r="CGZ46" s="27"/>
      <c r="CHA46" s="27"/>
      <c r="CHB46" s="27"/>
      <c r="CHC46" s="27"/>
      <c r="CHD46" s="27"/>
      <c r="CHE46" s="27"/>
      <c r="CHF46" s="27"/>
      <c r="CHG46" s="27"/>
      <c r="CHH46" s="27"/>
      <c r="CHI46" s="27"/>
      <c r="CHJ46" s="27"/>
      <c r="CHK46" s="27"/>
      <c r="CHL46" s="27"/>
      <c r="CHM46" s="27"/>
      <c r="CHN46" s="27"/>
      <c r="CHO46" s="27"/>
      <c r="CHP46" s="27"/>
      <c r="CHQ46" s="27"/>
      <c r="CHR46" s="27"/>
      <c r="CHS46" s="27"/>
      <c r="CHT46" s="27"/>
      <c r="CHU46" s="27"/>
      <c r="CHV46" s="27"/>
      <c r="CHW46" s="27"/>
      <c r="CHX46" s="27"/>
      <c r="CHY46" s="27"/>
      <c r="CHZ46" s="27"/>
      <c r="CIA46" s="27"/>
      <c r="CIB46" s="27"/>
      <c r="CIC46" s="27"/>
      <c r="CID46" s="27"/>
      <c r="CIE46" s="27"/>
      <c r="CIF46" s="27"/>
      <c r="CIG46" s="27"/>
      <c r="CIH46" s="27"/>
      <c r="CII46" s="27"/>
      <c r="CIJ46" s="27"/>
      <c r="CIK46" s="27"/>
      <c r="CIL46" s="27"/>
      <c r="CIM46" s="27"/>
      <c r="CIN46" s="27"/>
      <c r="CIO46" s="27"/>
      <c r="CIP46" s="27"/>
      <c r="CIQ46" s="27"/>
      <c r="CIR46" s="27"/>
      <c r="CIS46" s="27"/>
      <c r="CIT46" s="27"/>
      <c r="CIU46" s="27"/>
      <c r="CIV46" s="27"/>
      <c r="CIW46" s="27"/>
      <c r="CIX46" s="27"/>
      <c r="CIY46" s="27"/>
      <c r="CIZ46" s="27"/>
      <c r="CJA46" s="27"/>
      <c r="CJB46" s="27"/>
      <c r="CJC46" s="27"/>
      <c r="CJD46" s="27"/>
      <c r="CJE46" s="27"/>
      <c r="CJF46" s="27"/>
      <c r="CJG46" s="27"/>
      <c r="CJH46" s="27"/>
      <c r="CJI46" s="27"/>
      <c r="CJJ46" s="27"/>
      <c r="CJK46" s="27"/>
      <c r="CJL46" s="27"/>
      <c r="CJM46" s="27"/>
      <c r="CJN46" s="27"/>
      <c r="CJO46" s="27"/>
      <c r="CJP46" s="27"/>
      <c r="CJQ46" s="27"/>
      <c r="CJR46" s="27"/>
      <c r="CJS46" s="27"/>
      <c r="CJT46" s="27"/>
      <c r="CJU46" s="27"/>
      <c r="CJV46" s="27"/>
      <c r="CJW46" s="27"/>
      <c r="CJX46" s="27"/>
      <c r="CJY46" s="27"/>
      <c r="CJZ46" s="27"/>
      <c r="CKA46" s="27"/>
      <c r="CKB46" s="27"/>
      <c r="CKC46" s="27"/>
      <c r="CKD46" s="27"/>
      <c r="CKE46" s="27"/>
      <c r="CKF46" s="27"/>
      <c r="CKG46" s="27"/>
      <c r="CKH46" s="27"/>
      <c r="CKI46" s="27"/>
      <c r="CKJ46" s="27"/>
      <c r="CKK46" s="27"/>
      <c r="CKL46" s="27"/>
      <c r="CKM46" s="27"/>
      <c r="CKN46" s="27"/>
      <c r="CKO46" s="27"/>
      <c r="CKP46" s="27"/>
      <c r="CKQ46" s="27"/>
      <c r="CKR46" s="27"/>
      <c r="CKS46" s="27"/>
      <c r="CKT46" s="27"/>
      <c r="CKU46" s="27"/>
      <c r="CKV46" s="27"/>
      <c r="CKW46" s="27"/>
      <c r="CKX46" s="27"/>
      <c r="CKY46" s="27"/>
      <c r="CKZ46" s="27"/>
      <c r="CLA46" s="27"/>
      <c r="CLB46" s="27"/>
      <c r="CLC46" s="27"/>
      <c r="CLD46" s="27"/>
      <c r="CLE46" s="27"/>
      <c r="CLF46" s="27"/>
      <c r="CLG46" s="27"/>
      <c r="CLH46" s="27"/>
      <c r="CLI46" s="27"/>
      <c r="CLJ46" s="27"/>
      <c r="CLK46" s="27"/>
      <c r="CLL46" s="27"/>
      <c r="CLM46" s="27"/>
      <c r="CLN46" s="27"/>
      <c r="CLO46" s="27"/>
      <c r="CLP46" s="27"/>
      <c r="CLQ46" s="27"/>
      <c r="CLR46" s="27"/>
      <c r="CLS46" s="27"/>
      <c r="CLT46" s="27"/>
      <c r="CLU46" s="27"/>
      <c r="CLV46" s="27"/>
      <c r="CLW46" s="27"/>
      <c r="CLX46" s="27"/>
      <c r="CLY46" s="27"/>
      <c r="CLZ46" s="27"/>
      <c r="CMA46" s="27"/>
      <c r="CMB46" s="27"/>
      <c r="CMC46" s="27"/>
      <c r="CMD46" s="27"/>
      <c r="CME46" s="27"/>
      <c r="CMF46" s="27"/>
      <c r="CMG46" s="27"/>
      <c r="CMH46" s="27"/>
      <c r="CMI46" s="27"/>
      <c r="CMJ46" s="27"/>
      <c r="CMK46" s="27"/>
      <c r="CML46" s="27"/>
      <c r="CMM46" s="27"/>
      <c r="CMN46" s="27"/>
      <c r="CMO46" s="27"/>
      <c r="CMP46" s="27"/>
      <c r="CMQ46" s="27"/>
      <c r="CMR46" s="27"/>
      <c r="CMS46" s="27"/>
      <c r="CMT46" s="27"/>
      <c r="CMU46" s="27"/>
      <c r="CMV46" s="27"/>
      <c r="CMW46" s="27"/>
      <c r="CMX46" s="27"/>
      <c r="CMY46" s="27"/>
      <c r="CMZ46" s="27"/>
      <c r="CNA46" s="27"/>
      <c r="CNB46" s="27"/>
      <c r="CNC46" s="27"/>
      <c r="CND46" s="27"/>
      <c r="CNE46" s="27"/>
      <c r="CNF46" s="27"/>
      <c r="CNG46" s="27"/>
      <c r="CNH46" s="27"/>
      <c r="CNI46" s="27"/>
      <c r="CNJ46" s="27"/>
      <c r="CNK46" s="27"/>
      <c r="CNL46" s="27"/>
      <c r="CNM46" s="27"/>
      <c r="CNN46" s="27"/>
      <c r="CNO46" s="27"/>
      <c r="CNP46" s="27"/>
      <c r="CNQ46" s="27"/>
      <c r="CNR46" s="27"/>
      <c r="CNS46" s="27"/>
      <c r="CNT46" s="27"/>
      <c r="CNU46" s="27"/>
      <c r="CNV46" s="27"/>
      <c r="CNW46" s="27"/>
      <c r="CNX46" s="27"/>
      <c r="CNY46" s="27"/>
      <c r="CNZ46" s="27"/>
      <c r="COA46" s="27"/>
      <c r="COB46" s="27"/>
      <c r="COC46" s="27"/>
      <c r="COD46" s="27"/>
      <c r="COE46" s="27"/>
      <c r="COF46" s="27"/>
      <c r="COG46" s="27"/>
      <c r="COH46" s="27"/>
      <c r="COI46" s="27"/>
      <c r="COJ46" s="27"/>
      <c r="COK46" s="27"/>
      <c r="COL46" s="27"/>
      <c r="COM46" s="27"/>
      <c r="CON46" s="27"/>
      <c r="COO46" s="27"/>
      <c r="COP46" s="27"/>
      <c r="COQ46" s="27"/>
      <c r="COR46" s="27"/>
      <c r="COS46" s="27"/>
      <c r="COT46" s="27"/>
      <c r="COU46" s="27"/>
      <c r="COV46" s="27"/>
      <c r="COW46" s="27"/>
      <c r="COX46" s="27"/>
      <c r="COY46" s="27"/>
      <c r="COZ46" s="27"/>
      <c r="CPA46" s="27"/>
      <c r="CPB46" s="27"/>
      <c r="CPC46" s="27"/>
      <c r="CPD46" s="27"/>
      <c r="CPE46" s="27"/>
      <c r="CPF46" s="27"/>
      <c r="CPG46" s="27"/>
      <c r="CPH46" s="27"/>
      <c r="CPI46" s="27"/>
      <c r="CPJ46" s="27"/>
      <c r="CPK46" s="27"/>
      <c r="CPL46" s="27"/>
      <c r="CPM46" s="27"/>
      <c r="CPN46" s="27"/>
      <c r="CPO46" s="27"/>
      <c r="CPP46" s="27"/>
      <c r="CPQ46" s="27"/>
      <c r="CPR46" s="27"/>
      <c r="CPS46" s="27"/>
      <c r="CPT46" s="27"/>
      <c r="CPU46" s="27"/>
      <c r="CPV46" s="27"/>
      <c r="CPW46" s="27"/>
      <c r="CPX46" s="27"/>
      <c r="CPY46" s="27"/>
      <c r="CPZ46" s="27"/>
      <c r="CQA46" s="27"/>
      <c r="CQB46" s="27"/>
      <c r="CQC46" s="27"/>
      <c r="CQD46" s="27"/>
      <c r="CQE46" s="27"/>
      <c r="CQF46" s="27"/>
      <c r="CQG46" s="27"/>
      <c r="CQH46" s="27"/>
      <c r="CQI46" s="27"/>
      <c r="CQJ46" s="27"/>
      <c r="CQK46" s="27"/>
      <c r="CQL46" s="27"/>
      <c r="CQM46" s="27"/>
      <c r="CQN46" s="27"/>
      <c r="CQO46" s="27"/>
      <c r="CQP46" s="27"/>
      <c r="CQQ46" s="27"/>
      <c r="CQR46" s="27"/>
      <c r="CQS46" s="27"/>
      <c r="CQT46" s="27"/>
      <c r="CQU46" s="27"/>
      <c r="CQV46" s="27"/>
      <c r="CQW46" s="27"/>
      <c r="CQX46" s="27"/>
      <c r="CQY46" s="27"/>
      <c r="CQZ46" s="27"/>
      <c r="CRA46" s="27"/>
      <c r="CRB46" s="27"/>
      <c r="CRC46" s="27"/>
      <c r="CRD46" s="27"/>
      <c r="CRE46" s="27"/>
      <c r="CRF46" s="27"/>
      <c r="CRG46" s="27"/>
      <c r="CRH46" s="27"/>
      <c r="CRI46" s="27"/>
      <c r="CRJ46" s="27"/>
      <c r="CRK46" s="27"/>
      <c r="CRL46" s="27"/>
      <c r="CRM46" s="27"/>
      <c r="CRN46" s="27"/>
      <c r="CRO46" s="27"/>
      <c r="CRP46" s="27"/>
      <c r="CRQ46" s="27"/>
      <c r="CRR46" s="27"/>
      <c r="CRS46" s="27"/>
      <c r="CRT46" s="27"/>
      <c r="CRU46" s="27"/>
      <c r="CRV46" s="27"/>
      <c r="CRW46" s="27"/>
      <c r="CRX46" s="27"/>
      <c r="CRY46" s="27"/>
      <c r="CRZ46" s="27"/>
      <c r="CSA46" s="27"/>
      <c r="CSB46" s="27"/>
      <c r="CSC46" s="27"/>
      <c r="CSD46" s="27"/>
      <c r="CSE46" s="27"/>
      <c r="CSF46" s="27"/>
      <c r="CSG46" s="27"/>
      <c r="CSH46" s="27"/>
      <c r="CSI46" s="27"/>
      <c r="CSJ46" s="27"/>
      <c r="CSK46" s="27"/>
      <c r="CSL46" s="27"/>
      <c r="CSM46" s="27"/>
      <c r="CSN46" s="27"/>
      <c r="CSO46" s="27"/>
      <c r="CSP46" s="27"/>
      <c r="CSQ46" s="27"/>
      <c r="CSR46" s="27"/>
      <c r="CSS46" s="27"/>
      <c r="CST46" s="27"/>
      <c r="CSU46" s="27"/>
      <c r="CSV46" s="27"/>
      <c r="CSW46" s="27"/>
      <c r="CSX46" s="27"/>
      <c r="CSY46" s="27"/>
      <c r="CSZ46" s="27"/>
      <c r="CTA46" s="27"/>
      <c r="CTB46" s="27"/>
      <c r="CTC46" s="27"/>
      <c r="CTD46" s="27"/>
      <c r="CTE46" s="27"/>
      <c r="CTF46" s="27"/>
      <c r="CTG46" s="27"/>
      <c r="CTH46" s="27"/>
      <c r="CTI46" s="27"/>
      <c r="CTJ46" s="27"/>
      <c r="CTK46" s="27"/>
      <c r="CTL46" s="27"/>
      <c r="CTM46" s="27"/>
      <c r="CTN46" s="27"/>
      <c r="CTO46" s="27"/>
      <c r="CTP46" s="27"/>
      <c r="CTQ46" s="27"/>
      <c r="CTR46" s="27"/>
      <c r="CTS46" s="27"/>
      <c r="CTT46" s="27"/>
      <c r="CTU46" s="27"/>
      <c r="CTV46" s="27"/>
      <c r="CTW46" s="27"/>
      <c r="CTX46" s="27"/>
      <c r="CTY46" s="27"/>
      <c r="CTZ46" s="27"/>
      <c r="CUA46" s="27"/>
      <c r="CUB46" s="27"/>
      <c r="CUC46" s="27"/>
      <c r="CUD46" s="27"/>
      <c r="CUE46" s="27"/>
      <c r="CUF46" s="27"/>
      <c r="CUG46" s="27"/>
      <c r="CUH46" s="27"/>
      <c r="CUI46" s="27"/>
      <c r="CUJ46" s="27"/>
      <c r="CUK46" s="27"/>
      <c r="CUL46" s="27"/>
      <c r="CUM46" s="27"/>
      <c r="CUN46" s="27"/>
      <c r="CUO46" s="27"/>
      <c r="CUP46" s="27"/>
      <c r="CUQ46" s="27"/>
      <c r="CUR46" s="27"/>
      <c r="CUS46" s="27"/>
      <c r="CUT46" s="27"/>
      <c r="CUU46" s="27"/>
      <c r="CUV46" s="27"/>
      <c r="CUW46" s="27"/>
      <c r="CUX46" s="27"/>
      <c r="CUY46" s="27"/>
      <c r="CUZ46" s="27"/>
      <c r="CVA46" s="27"/>
      <c r="CVB46" s="27"/>
      <c r="CVC46" s="27"/>
      <c r="CVD46" s="27"/>
      <c r="CVE46" s="27"/>
      <c r="CVF46" s="27"/>
      <c r="CVG46" s="27"/>
      <c r="CVH46" s="27"/>
      <c r="CVI46" s="27"/>
      <c r="CVJ46" s="27"/>
      <c r="CVK46" s="27"/>
      <c r="CVL46" s="27"/>
      <c r="CVM46" s="27"/>
      <c r="CVN46" s="27"/>
      <c r="CVO46" s="27"/>
      <c r="CVP46" s="27"/>
      <c r="CVQ46" s="27"/>
      <c r="CVR46" s="27"/>
      <c r="CVS46" s="27"/>
      <c r="CVT46" s="27"/>
      <c r="CVU46" s="27"/>
      <c r="CVV46" s="27"/>
      <c r="CVW46" s="27"/>
      <c r="CVX46" s="27"/>
      <c r="CVY46" s="27"/>
      <c r="CVZ46" s="27"/>
      <c r="CWA46" s="27"/>
      <c r="CWB46" s="27"/>
      <c r="CWC46" s="27"/>
      <c r="CWD46" s="27"/>
      <c r="CWE46" s="27"/>
      <c r="CWF46" s="27"/>
      <c r="CWG46" s="27"/>
      <c r="CWH46" s="27"/>
      <c r="CWI46" s="27"/>
      <c r="CWJ46" s="27"/>
      <c r="CWK46" s="27"/>
      <c r="CWL46" s="27"/>
      <c r="CWM46" s="27"/>
      <c r="CWN46" s="27"/>
      <c r="CWO46" s="27"/>
      <c r="CWP46" s="27"/>
      <c r="CWQ46" s="27"/>
      <c r="CWR46" s="27"/>
      <c r="CWS46" s="27"/>
      <c r="CWT46" s="27"/>
      <c r="CWU46" s="27"/>
      <c r="CWV46" s="27"/>
      <c r="CWW46" s="27"/>
      <c r="CWX46" s="27"/>
      <c r="CWY46" s="27"/>
      <c r="CWZ46" s="27"/>
      <c r="CXA46" s="27"/>
      <c r="CXB46" s="27"/>
      <c r="CXC46" s="27"/>
      <c r="CXD46" s="27"/>
      <c r="CXE46" s="27"/>
      <c r="CXF46" s="27"/>
      <c r="CXG46" s="27"/>
      <c r="CXH46" s="27"/>
      <c r="CXI46" s="27"/>
      <c r="CXJ46" s="27"/>
      <c r="CXK46" s="27"/>
      <c r="CXL46" s="27"/>
      <c r="CXM46" s="27"/>
      <c r="CXN46" s="27"/>
      <c r="CXO46" s="27"/>
      <c r="CXP46" s="27"/>
      <c r="CXQ46" s="27"/>
      <c r="CXR46" s="27"/>
      <c r="CXS46" s="27"/>
      <c r="CXT46" s="27"/>
      <c r="CXU46" s="27"/>
      <c r="CXV46" s="27"/>
      <c r="CXW46" s="27"/>
      <c r="CXX46" s="27"/>
      <c r="CXY46" s="27"/>
      <c r="CXZ46" s="27"/>
      <c r="CYA46" s="27"/>
      <c r="CYB46" s="27"/>
      <c r="CYC46" s="27"/>
      <c r="CYD46" s="27"/>
      <c r="CYE46" s="27"/>
      <c r="CYF46" s="27"/>
      <c r="CYG46" s="27"/>
      <c r="CYH46" s="27"/>
      <c r="CYI46" s="27"/>
      <c r="CYJ46" s="27"/>
      <c r="CYK46" s="27"/>
      <c r="CYL46" s="27"/>
      <c r="CYM46" s="27"/>
      <c r="CYN46" s="27"/>
      <c r="CYO46" s="27"/>
      <c r="CYP46" s="27"/>
      <c r="CYQ46" s="27"/>
      <c r="CYR46" s="27"/>
      <c r="CYS46" s="27"/>
      <c r="CYT46" s="27"/>
      <c r="CYU46" s="27"/>
      <c r="CYV46" s="27"/>
      <c r="CYW46" s="27"/>
      <c r="CYX46" s="27"/>
      <c r="CYY46" s="27"/>
      <c r="CYZ46" s="27"/>
      <c r="CZA46" s="27"/>
      <c r="CZB46" s="27"/>
      <c r="CZC46" s="27"/>
      <c r="CZD46" s="27"/>
      <c r="CZE46" s="27"/>
      <c r="CZF46" s="27"/>
      <c r="CZG46" s="27"/>
      <c r="CZH46" s="27"/>
      <c r="CZI46" s="27"/>
      <c r="CZJ46" s="27"/>
      <c r="CZK46" s="27"/>
      <c r="CZL46" s="27"/>
      <c r="CZM46" s="27"/>
      <c r="CZN46" s="27"/>
      <c r="CZO46" s="27"/>
      <c r="CZP46" s="27"/>
      <c r="CZQ46" s="27"/>
      <c r="CZR46" s="27"/>
      <c r="CZS46" s="27"/>
      <c r="CZT46" s="27"/>
      <c r="CZU46" s="27"/>
      <c r="CZV46" s="27"/>
      <c r="CZW46" s="27"/>
      <c r="CZX46" s="27"/>
      <c r="CZY46" s="27"/>
      <c r="CZZ46" s="27"/>
      <c r="DAA46" s="27"/>
      <c r="DAB46" s="27"/>
      <c r="DAC46" s="27"/>
      <c r="DAD46" s="27"/>
      <c r="DAE46" s="27"/>
      <c r="DAF46" s="27"/>
      <c r="DAG46" s="27"/>
      <c r="DAH46" s="27"/>
      <c r="DAI46" s="27"/>
      <c r="DAJ46" s="27"/>
      <c r="DAK46" s="27"/>
      <c r="DAL46" s="27"/>
      <c r="DAM46" s="27"/>
      <c r="DAN46" s="27"/>
      <c r="DAO46" s="27"/>
      <c r="DAP46" s="27"/>
      <c r="DAQ46" s="27"/>
      <c r="DAR46" s="27"/>
      <c r="DAS46" s="27"/>
      <c r="DAT46" s="27"/>
      <c r="DAU46" s="27"/>
      <c r="DAV46" s="27"/>
      <c r="DAW46" s="27"/>
      <c r="DAX46" s="27"/>
      <c r="DAY46" s="27"/>
      <c r="DAZ46" s="27"/>
      <c r="DBA46" s="27"/>
      <c r="DBB46" s="27"/>
      <c r="DBC46" s="27"/>
      <c r="DBD46" s="27"/>
      <c r="DBE46" s="27"/>
      <c r="DBF46" s="27"/>
      <c r="DBG46" s="27"/>
      <c r="DBH46" s="27"/>
      <c r="DBI46" s="27"/>
      <c r="DBJ46" s="27"/>
      <c r="DBK46" s="27"/>
      <c r="DBL46" s="27"/>
      <c r="DBM46" s="27"/>
      <c r="DBN46" s="27"/>
      <c r="DBO46" s="27"/>
      <c r="DBP46" s="27"/>
      <c r="DBQ46" s="27"/>
      <c r="DBR46" s="27"/>
      <c r="DBS46" s="27"/>
      <c r="DBT46" s="27"/>
      <c r="DBU46" s="27"/>
      <c r="DBV46" s="27"/>
      <c r="DBW46" s="27"/>
      <c r="DBX46" s="27"/>
      <c r="DBY46" s="27"/>
      <c r="DBZ46" s="27"/>
      <c r="DCA46" s="27"/>
      <c r="DCB46" s="27"/>
      <c r="DCC46" s="27"/>
      <c r="DCD46" s="27"/>
      <c r="DCE46" s="27"/>
      <c r="DCF46" s="27"/>
      <c r="DCG46" s="27"/>
      <c r="DCH46" s="27"/>
      <c r="DCI46" s="27"/>
      <c r="DCJ46" s="27"/>
      <c r="DCK46" s="27"/>
      <c r="DCL46" s="27"/>
      <c r="DCM46" s="27"/>
      <c r="DCN46" s="27"/>
      <c r="DCO46" s="27"/>
      <c r="DCP46" s="27"/>
      <c r="DCQ46" s="27"/>
      <c r="DCR46" s="27"/>
      <c r="DCS46" s="27"/>
      <c r="DCT46" s="27"/>
      <c r="DCU46" s="27"/>
      <c r="DCV46" s="27"/>
      <c r="DCW46" s="27"/>
      <c r="DCX46" s="27"/>
      <c r="DCY46" s="27"/>
      <c r="DCZ46" s="27"/>
      <c r="DDA46" s="27"/>
      <c r="DDB46" s="27"/>
      <c r="DDC46" s="27"/>
      <c r="DDD46" s="27"/>
      <c r="DDE46" s="27"/>
      <c r="DDF46" s="27"/>
      <c r="DDG46" s="27"/>
      <c r="DDH46" s="27"/>
      <c r="DDI46" s="27"/>
      <c r="DDJ46" s="27"/>
      <c r="DDK46" s="27"/>
      <c r="DDL46" s="27"/>
      <c r="DDM46" s="27"/>
      <c r="DDN46" s="27"/>
      <c r="DDO46" s="27"/>
      <c r="DDP46" s="27"/>
      <c r="DDQ46" s="27"/>
      <c r="DDR46" s="27"/>
      <c r="DDS46" s="27"/>
      <c r="DDT46" s="27"/>
      <c r="DDU46" s="27"/>
      <c r="DDV46" s="27"/>
      <c r="DDW46" s="27"/>
      <c r="DDX46" s="27"/>
      <c r="DDY46" s="27"/>
      <c r="DDZ46" s="27"/>
      <c r="DEA46" s="27"/>
      <c r="DEB46" s="27"/>
      <c r="DEC46" s="27"/>
      <c r="DED46" s="27"/>
      <c r="DEE46" s="27"/>
      <c r="DEF46" s="27"/>
      <c r="DEG46" s="27"/>
      <c r="DEH46" s="27"/>
      <c r="DEI46" s="27"/>
      <c r="DEJ46" s="27"/>
      <c r="DEK46" s="27"/>
      <c r="DEL46" s="27"/>
      <c r="DEM46" s="27"/>
      <c r="DEN46" s="27"/>
      <c r="DEO46" s="27"/>
      <c r="DEP46" s="27"/>
      <c r="DEQ46" s="27"/>
      <c r="DER46" s="27"/>
      <c r="DES46" s="27"/>
      <c r="DET46" s="27"/>
      <c r="DEU46" s="27"/>
      <c r="DEV46" s="27"/>
      <c r="DEW46" s="27"/>
      <c r="DEX46" s="27"/>
      <c r="DEY46" s="27"/>
      <c r="DEZ46" s="27"/>
      <c r="DFA46" s="27"/>
      <c r="DFB46" s="27"/>
      <c r="DFC46" s="27"/>
      <c r="DFD46" s="27"/>
      <c r="DFE46" s="27"/>
      <c r="DFF46" s="27"/>
      <c r="DFG46" s="27"/>
      <c r="DFH46" s="27"/>
      <c r="DFI46" s="27"/>
      <c r="DFJ46" s="27"/>
      <c r="DFK46" s="27"/>
      <c r="DFL46" s="27"/>
      <c r="DFM46" s="27"/>
      <c r="DFN46" s="27"/>
      <c r="DFO46" s="27"/>
      <c r="DFP46" s="27"/>
      <c r="DFQ46" s="27"/>
      <c r="DFR46" s="27"/>
      <c r="DFS46" s="27"/>
      <c r="DFT46" s="27"/>
      <c r="DFU46" s="27"/>
      <c r="DFV46" s="27"/>
      <c r="DFW46" s="27"/>
      <c r="DFX46" s="27"/>
      <c r="DFY46" s="27"/>
      <c r="DFZ46" s="27"/>
      <c r="DGA46" s="27"/>
      <c r="DGB46" s="27"/>
      <c r="DGC46" s="27"/>
      <c r="DGD46" s="27"/>
      <c r="DGE46" s="27"/>
      <c r="DGF46" s="27"/>
      <c r="DGG46" s="27"/>
      <c r="DGH46" s="27"/>
      <c r="DGI46" s="27"/>
      <c r="DGJ46" s="27"/>
      <c r="DGK46" s="27"/>
      <c r="DGL46" s="27"/>
      <c r="DGM46" s="27"/>
      <c r="DGN46" s="27"/>
      <c r="DGO46" s="27"/>
      <c r="DGP46" s="27"/>
      <c r="DGQ46" s="27"/>
      <c r="DGR46" s="27"/>
      <c r="DGS46" s="27"/>
      <c r="DGT46" s="27"/>
      <c r="DGU46" s="27"/>
      <c r="DGV46" s="27"/>
      <c r="DGW46" s="27"/>
      <c r="DGX46" s="27"/>
      <c r="DGY46" s="27"/>
      <c r="DGZ46" s="27"/>
      <c r="DHA46" s="27"/>
      <c r="DHB46" s="27"/>
      <c r="DHC46" s="27"/>
      <c r="DHD46" s="27"/>
      <c r="DHE46" s="27"/>
      <c r="DHF46" s="27"/>
      <c r="DHG46" s="27"/>
      <c r="DHH46" s="27"/>
      <c r="DHI46" s="27"/>
      <c r="DHJ46" s="27"/>
      <c r="DHK46" s="27"/>
      <c r="DHL46" s="27"/>
      <c r="DHM46" s="27"/>
      <c r="DHN46" s="27"/>
      <c r="DHO46" s="27"/>
      <c r="DHP46" s="27"/>
      <c r="DHQ46" s="27"/>
      <c r="DHR46" s="27"/>
      <c r="DHS46" s="27"/>
      <c r="DHT46" s="27"/>
      <c r="DHU46" s="27"/>
      <c r="DHV46" s="27"/>
      <c r="DHW46" s="27"/>
      <c r="DHX46" s="27"/>
      <c r="DHY46" s="27"/>
      <c r="DHZ46" s="27"/>
      <c r="DIA46" s="27"/>
      <c r="DIB46" s="27"/>
      <c r="DIC46" s="27"/>
      <c r="DID46" s="27"/>
      <c r="DIE46" s="27"/>
      <c r="DIF46" s="27"/>
      <c r="DIG46" s="27"/>
      <c r="DIH46" s="27"/>
      <c r="DII46" s="27"/>
      <c r="DIJ46" s="27"/>
      <c r="DIK46" s="27"/>
      <c r="DIL46" s="27"/>
      <c r="DIM46" s="27"/>
      <c r="DIN46" s="27"/>
      <c r="DIO46" s="27"/>
      <c r="DIP46" s="27"/>
      <c r="DIQ46" s="27"/>
      <c r="DIR46" s="27"/>
      <c r="DIS46" s="27"/>
      <c r="DIT46" s="27"/>
      <c r="DIU46" s="27"/>
      <c r="DIV46" s="27"/>
      <c r="DIW46" s="27"/>
      <c r="DIX46" s="27"/>
      <c r="DIY46" s="27"/>
      <c r="DIZ46" s="27"/>
      <c r="DJA46" s="27"/>
      <c r="DJB46" s="27"/>
      <c r="DJC46" s="27"/>
      <c r="DJD46" s="27"/>
      <c r="DJE46" s="27"/>
      <c r="DJF46" s="27"/>
      <c r="DJG46" s="27"/>
      <c r="DJH46" s="27"/>
      <c r="DJI46" s="27"/>
      <c r="DJJ46" s="27"/>
      <c r="DJK46" s="27"/>
      <c r="DJL46" s="27"/>
      <c r="DJM46" s="27"/>
      <c r="DJN46" s="27"/>
      <c r="DJO46" s="27"/>
      <c r="DJP46" s="27"/>
      <c r="DJQ46" s="27"/>
      <c r="DJR46" s="27"/>
      <c r="DJS46" s="27"/>
      <c r="DJT46" s="27"/>
      <c r="DJU46" s="27"/>
      <c r="DJV46" s="27"/>
      <c r="DJW46" s="27"/>
      <c r="DJX46" s="27"/>
      <c r="DJY46" s="27"/>
      <c r="DJZ46" s="27"/>
      <c r="DKA46" s="27"/>
      <c r="DKB46" s="27"/>
      <c r="DKC46" s="27"/>
      <c r="DKD46" s="27"/>
      <c r="DKE46" s="27"/>
      <c r="DKF46" s="27"/>
      <c r="DKG46" s="27"/>
      <c r="DKH46" s="27"/>
      <c r="DKI46" s="27"/>
      <c r="DKJ46" s="27"/>
      <c r="DKK46" s="27"/>
      <c r="DKL46" s="27"/>
      <c r="DKM46" s="27"/>
      <c r="DKN46" s="27"/>
      <c r="DKO46" s="27"/>
      <c r="DKP46" s="27"/>
      <c r="DKQ46" s="27"/>
      <c r="DKR46" s="27"/>
      <c r="DKS46" s="27"/>
      <c r="DKT46" s="27"/>
      <c r="DKU46" s="27"/>
      <c r="DKV46" s="27"/>
      <c r="DKW46" s="27"/>
      <c r="DKX46" s="27"/>
      <c r="DKY46" s="27"/>
      <c r="DKZ46" s="27"/>
      <c r="DLA46" s="27"/>
      <c r="DLB46" s="27"/>
      <c r="DLC46" s="27"/>
      <c r="DLD46" s="27"/>
      <c r="DLE46" s="27"/>
      <c r="DLF46" s="27"/>
      <c r="DLG46" s="27"/>
      <c r="DLH46" s="27"/>
      <c r="DLI46" s="27"/>
      <c r="DLJ46" s="27"/>
      <c r="DLK46" s="27"/>
      <c r="DLL46" s="27"/>
      <c r="DLM46" s="27"/>
      <c r="DLN46" s="27"/>
      <c r="DLO46" s="27"/>
      <c r="DLP46" s="27"/>
      <c r="DLQ46" s="27"/>
      <c r="DLR46" s="27"/>
      <c r="DLS46" s="27"/>
      <c r="DLT46" s="27"/>
      <c r="DLU46" s="27"/>
      <c r="DLV46" s="27"/>
      <c r="DLW46" s="27"/>
      <c r="DLX46" s="27"/>
      <c r="DLY46" s="27"/>
      <c r="DLZ46" s="27"/>
      <c r="DMA46" s="27"/>
      <c r="DMB46" s="27"/>
      <c r="DMC46" s="27"/>
      <c r="DMD46" s="27"/>
      <c r="DME46" s="27"/>
      <c r="DMF46" s="27"/>
      <c r="DMG46" s="27"/>
      <c r="DMH46" s="27"/>
      <c r="DMI46" s="27"/>
      <c r="DMJ46" s="27"/>
      <c r="DMK46" s="27"/>
      <c r="DML46" s="27"/>
      <c r="DMM46" s="27"/>
      <c r="DMN46" s="27"/>
      <c r="DMO46" s="27"/>
      <c r="DMP46" s="27"/>
      <c r="DMQ46" s="27"/>
      <c r="DMR46" s="27"/>
      <c r="DMS46" s="27"/>
      <c r="DMT46" s="27"/>
      <c r="DMU46" s="27"/>
      <c r="DMV46" s="27"/>
      <c r="DMW46" s="27"/>
      <c r="DMX46" s="27"/>
      <c r="DMY46" s="27"/>
      <c r="DMZ46" s="27"/>
      <c r="DNA46" s="27"/>
      <c r="DNB46" s="27"/>
      <c r="DNC46" s="27"/>
      <c r="DND46" s="27"/>
      <c r="DNE46" s="27"/>
      <c r="DNF46" s="27"/>
      <c r="DNG46" s="27"/>
      <c r="DNH46" s="27"/>
      <c r="DNI46" s="27"/>
      <c r="DNJ46" s="27"/>
      <c r="DNK46" s="27"/>
      <c r="DNL46" s="27"/>
      <c r="DNM46" s="27"/>
      <c r="DNN46" s="27"/>
      <c r="DNO46" s="27"/>
      <c r="DNP46" s="27"/>
      <c r="DNQ46" s="27"/>
      <c r="DNR46" s="27"/>
      <c r="DNS46" s="27"/>
      <c r="DNT46" s="27"/>
      <c r="DNU46" s="27"/>
      <c r="DNV46" s="27"/>
      <c r="DNW46" s="27"/>
      <c r="DNX46" s="27"/>
      <c r="DNY46" s="27"/>
      <c r="DNZ46" s="27"/>
      <c r="DOA46" s="27"/>
      <c r="DOB46" s="27"/>
      <c r="DOC46" s="27"/>
      <c r="DOD46" s="27"/>
      <c r="DOE46" s="27"/>
      <c r="DOF46" s="27"/>
      <c r="DOG46" s="27"/>
      <c r="DOH46" s="27"/>
      <c r="DOI46" s="27"/>
      <c r="DOJ46" s="27"/>
      <c r="DOK46" s="27"/>
      <c r="DOL46" s="27"/>
      <c r="DOM46" s="27"/>
      <c r="DON46" s="27"/>
      <c r="DOO46" s="27"/>
      <c r="DOP46" s="27"/>
      <c r="DOQ46" s="27"/>
      <c r="DOR46" s="27"/>
      <c r="DOS46" s="27"/>
      <c r="DOT46" s="27"/>
      <c r="DOU46" s="27"/>
      <c r="DOV46" s="27"/>
      <c r="DOW46" s="27"/>
      <c r="DOX46" s="27"/>
      <c r="DOY46" s="27"/>
      <c r="DOZ46" s="27"/>
      <c r="DPA46" s="27"/>
      <c r="DPB46" s="27"/>
      <c r="DPC46" s="27"/>
      <c r="DPD46" s="27"/>
      <c r="DPE46" s="27"/>
      <c r="DPF46" s="27"/>
      <c r="DPG46" s="27"/>
      <c r="DPH46" s="27"/>
      <c r="DPI46" s="27"/>
      <c r="DPJ46" s="27"/>
      <c r="DPK46" s="27"/>
      <c r="DPL46" s="27"/>
      <c r="DPM46" s="27"/>
      <c r="DPN46" s="27"/>
      <c r="DPO46" s="27"/>
      <c r="DPP46" s="27"/>
      <c r="DPQ46" s="27"/>
      <c r="DPR46" s="27"/>
      <c r="DPS46" s="27"/>
      <c r="DPT46" s="27"/>
      <c r="DPU46" s="27"/>
      <c r="DPV46" s="27"/>
      <c r="DPW46" s="27"/>
      <c r="DPX46" s="27"/>
      <c r="DPY46" s="27"/>
      <c r="DPZ46" s="27"/>
      <c r="DQA46" s="27"/>
      <c r="DQB46" s="27"/>
      <c r="DQC46" s="27"/>
      <c r="DQD46" s="27"/>
      <c r="DQE46" s="27"/>
      <c r="DQF46" s="27"/>
      <c r="DQG46" s="27"/>
      <c r="DQH46" s="27"/>
      <c r="DQI46" s="27"/>
      <c r="DQJ46" s="27"/>
      <c r="DQK46" s="27"/>
      <c r="DQL46" s="27"/>
      <c r="DQM46" s="27"/>
      <c r="DQN46" s="27"/>
      <c r="DQO46" s="27"/>
      <c r="DQP46" s="27"/>
      <c r="DQQ46" s="27"/>
      <c r="DQR46" s="27"/>
      <c r="DQS46" s="27"/>
      <c r="DQT46" s="27"/>
      <c r="DQU46" s="27"/>
      <c r="DQV46" s="27"/>
      <c r="DQW46" s="27"/>
      <c r="DQX46" s="27"/>
      <c r="DQY46" s="27"/>
      <c r="DQZ46" s="27"/>
      <c r="DRA46" s="27"/>
      <c r="DRB46" s="27"/>
      <c r="DRC46" s="27"/>
      <c r="DRD46" s="27"/>
      <c r="DRE46" s="27"/>
      <c r="DRF46" s="27"/>
      <c r="DRG46" s="27"/>
      <c r="DRH46" s="27"/>
      <c r="DRI46" s="27"/>
      <c r="DRJ46" s="27"/>
      <c r="DRK46" s="27"/>
      <c r="DRL46" s="27"/>
      <c r="DRM46" s="27"/>
      <c r="DRN46" s="27"/>
      <c r="DRO46" s="27"/>
      <c r="DRP46" s="27"/>
      <c r="DRQ46" s="27"/>
      <c r="DRR46" s="27"/>
      <c r="DRS46" s="27"/>
      <c r="DRT46" s="27"/>
      <c r="DRU46" s="27"/>
      <c r="DRV46" s="27"/>
      <c r="DRW46" s="27"/>
      <c r="DRX46" s="27"/>
      <c r="DRY46" s="27"/>
      <c r="DRZ46" s="27"/>
      <c r="DSA46" s="27"/>
      <c r="DSB46" s="27"/>
      <c r="DSC46" s="27"/>
      <c r="DSD46" s="27"/>
      <c r="DSE46" s="27"/>
      <c r="DSF46" s="27"/>
      <c r="DSG46" s="27"/>
      <c r="DSH46" s="27"/>
      <c r="DSI46" s="27"/>
      <c r="DSJ46" s="27"/>
      <c r="DSK46" s="27"/>
      <c r="DSL46" s="27"/>
      <c r="DSM46" s="27"/>
      <c r="DSN46" s="27"/>
      <c r="DSO46" s="27"/>
      <c r="DSP46" s="27"/>
      <c r="DSQ46" s="27"/>
      <c r="DSR46" s="27"/>
      <c r="DSS46" s="27"/>
      <c r="DST46" s="27"/>
      <c r="DSU46" s="27"/>
      <c r="DSV46" s="27"/>
      <c r="DSW46" s="27"/>
      <c r="DSX46" s="27"/>
      <c r="DSY46" s="27"/>
      <c r="DSZ46" s="27"/>
      <c r="DTA46" s="27"/>
      <c r="DTB46" s="27"/>
      <c r="DTC46" s="27"/>
      <c r="DTD46" s="27"/>
      <c r="DTE46" s="27"/>
      <c r="DTF46" s="27"/>
      <c r="DTG46" s="27"/>
      <c r="DTH46" s="27"/>
      <c r="DTI46" s="27"/>
      <c r="DTJ46" s="27"/>
      <c r="DTK46" s="27"/>
      <c r="DTL46" s="27"/>
      <c r="DTM46" s="27"/>
      <c r="DTN46" s="27"/>
      <c r="DTO46" s="27"/>
      <c r="DTP46" s="27"/>
      <c r="DTQ46" s="27"/>
      <c r="DTR46" s="27"/>
      <c r="DTS46" s="27"/>
      <c r="DTT46" s="27"/>
      <c r="DTU46" s="27"/>
      <c r="DTV46" s="27"/>
      <c r="DTW46" s="27"/>
      <c r="DTX46" s="27"/>
      <c r="DTY46" s="27"/>
      <c r="DTZ46" s="27"/>
      <c r="DUA46" s="27"/>
      <c r="DUB46" s="27"/>
      <c r="DUC46" s="27"/>
      <c r="DUD46" s="27"/>
      <c r="DUE46" s="27"/>
      <c r="DUF46" s="27"/>
      <c r="DUG46" s="27"/>
      <c r="DUH46" s="27"/>
      <c r="DUI46" s="27"/>
      <c r="DUJ46" s="27"/>
      <c r="DUK46" s="27"/>
      <c r="DUL46" s="27"/>
      <c r="DUM46" s="27"/>
      <c r="DUN46" s="27"/>
      <c r="DUO46" s="27"/>
      <c r="DUP46" s="27"/>
      <c r="DUQ46" s="27"/>
      <c r="DUR46" s="27"/>
      <c r="DUS46" s="27"/>
      <c r="DUT46" s="27"/>
      <c r="DUU46" s="27"/>
      <c r="DUV46" s="27"/>
      <c r="DUW46" s="27"/>
      <c r="DUX46" s="27"/>
      <c r="DUY46" s="27"/>
      <c r="DUZ46" s="27"/>
      <c r="DVA46" s="27"/>
      <c r="DVB46" s="27"/>
      <c r="DVC46" s="27"/>
      <c r="DVD46" s="27"/>
      <c r="DVE46" s="27"/>
      <c r="DVF46" s="27"/>
      <c r="DVG46" s="27"/>
      <c r="DVH46" s="27"/>
      <c r="DVI46" s="27"/>
      <c r="DVJ46" s="27"/>
      <c r="DVK46" s="27"/>
      <c r="DVL46" s="27"/>
      <c r="DVM46" s="27"/>
      <c r="DVN46" s="27"/>
      <c r="DVO46" s="27"/>
      <c r="DVP46" s="27"/>
      <c r="DVQ46" s="27"/>
      <c r="DVR46" s="27"/>
      <c r="DVS46" s="27"/>
      <c r="DVT46" s="27"/>
      <c r="DVU46" s="27"/>
      <c r="DVV46" s="27"/>
      <c r="DVW46" s="27"/>
      <c r="DVX46" s="27"/>
      <c r="DVY46" s="27"/>
      <c r="DVZ46" s="27"/>
      <c r="DWA46" s="27"/>
      <c r="DWB46" s="27"/>
      <c r="DWC46" s="27"/>
      <c r="DWD46" s="27"/>
      <c r="DWE46" s="27"/>
      <c r="DWF46" s="27"/>
      <c r="DWG46" s="27"/>
      <c r="DWH46" s="27"/>
      <c r="DWI46" s="27"/>
      <c r="DWJ46" s="27"/>
      <c r="DWK46" s="27"/>
      <c r="DWL46" s="27"/>
      <c r="DWM46" s="27"/>
      <c r="DWN46" s="27"/>
      <c r="DWO46" s="27"/>
      <c r="DWP46" s="27"/>
      <c r="DWQ46" s="27"/>
      <c r="DWR46" s="27"/>
      <c r="DWS46" s="27"/>
      <c r="DWT46" s="27"/>
      <c r="DWU46" s="27"/>
      <c r="DWV46" s="27"/>
      <c r="DWW46" s="27"/>
      <c r="DWX46" s="27"/>
      <c r="DWY46" s="27"/>
      <c r="DWZ46" s="27"/>
      <c r="DXA46" s="27"/>
      <c r="DXB46" s="27"/>
      <c r="DXC46" s="27"/>
      <c r="DXD46" s="27"/>
      <c r="DXE46" s="27"/>
      <c r="DXF46" s="27"/>
      <c r="DXG46" s="27"/>
      <c r="DXH46" s="27"/>
      <c r="DXI46" s="27"/>
      <c r="DXJ46" s="27"/>
      <c r="DXK46" s="27"/>
      <c r="DXL46" s="27"/>
      <c r="DXM46" s="27"/>
      <c r="DXN46" s="27"/>
      <c r="DXO46" s="27"/>
      <c r="DXP46" s="27"/>
      <c r="DXQ46" s="27"/>
      <c r="DXR46" s="27"/>
      <c r="DXS46" s="27"/>
      <c r="DXT46" s="27"/>
      <c r="DXU46" s="27"/>
      <c r="DXV46" s="27"/>
      <c r="DXW46" s="27"/>
      <c r="DXX46" s="27"/>
      <c r="DXY46" s="27"/>
      <c r="DXZ46" s="27"/>
      <c r="DYA46" s="27"/>
      <c r="DYB46" s="27"/>
      <c r="DYC46" s="27"/>
      <c r="DYD46" s="27"/>
      <c r="DYE46" s="27"/>
      <c r="DYF46" s="27"/>
      <c r="DYG46" s="27"/>
      <c r="DYH46" s="27"/>
      <c r="DYI46" s="27"/>
      <c r="DYJ46" s="27"/>
      <c r="DYK46" s="27"/>
      <c r="DYL46" s="27"/>
      <c r="DYM46" s="27"/>
      <c r="DYN46" s="27"/>
      <c r="DYO46" s="27"/>
      <c r="DYP46" s="27"/>
      <c r="DYQ46" s="27"/>
      <c r="DYR46" s="27"/>
      <c r="DYS46" s="27"/>
      <c r="DYT46" s="27"/>
      <c r="DYU46" s="27"/>
      <c r="DYV46" s="27"/>
      <c r="DYW46" s="27"/>
      <c r="DYX46" s="27"/>
      <c r="DYY46" s="27"/>
      <c r="DYZ46" s="27"/>
      <c r="DZA46" s="27"/>
      <c r="DZB46" s="27"/>
      <c r="DZC46" s="27"/>
      <c r="DZD46" s="27"/>
      <c r="DZE46" s="27"/>
      <c r="DZF46" s="27"/>
      <c r="DZG46" s="27"/>
      <c r="DZH46" s="27"/>
      <c r="DZI46" s="27"/>
      <c r="DZJ46" s="27"/>
      <c r="DZK46" s="27"/>
      <c r="DZL46" s="27"/>
      <c r="DZM46" s="27"/>
      <c r="DZN46" s="27"/>
      <c r="DZO46" s="27"/>
      <c r="DZP46" s="27"/>
      <c r="DZQ46" s="27"/>
      <c r="DZR46" s="27"/>
      <c r="DZS46" s="27"/>
      <c r="DZT46" s="27"/>
      <c r="DZU46" s="27"/>
      <c r="DZV46" s="27"/>
      <c r="DZW46" s="27"/>
      <c r="DZX46" s="27"/>
      <c r="DZY46" s="27"/>
      <c r="DZZ46" s="27"/>
      <c r="EAA46" s="27"/>
      <c r="EAB46" s="27"/>
      <c r="EAC46" s="27"/>
      <c r="EAD46" s="27"/>
      <c r="EAE46" s="27"/>
      <c r="EAF46" s="27"/>
      <c r="EAG46" s="27"/>
      <c r="EAH46" s="27"/>
      <c r="EAI46" s="27"/>
      <c r="EAJ46" s="27"/>
      <c r="EAK46" s="27"/>
      <c r="EAL46" s="27"/>
      <c r="EAM46" s="27"/>
      <c r="EAN46" s="27"/>
      <c r="EAO46" s="27"/>
      <c r="EAP46" s="27"/>
      <c r="EAQ46" s="27"/>
      <c r="EAR46" s="27"/>
      <c r="EAS46" s="27"/>
      <c r="EAT46" s="27"/>
      <c r="EAU46" s="27"/>
      <c r="EAV46" s="27"/>
      <c r="EAW46" s="27"/>
      <c r="EAX46" s="27"/>
      <c r="EAY46" s="27"/>
      <c r="EAZ46" s="27"/>
      <c r="EBA46" s="27"/>
      <c r="EBB46" s="27"/>
      <c r="EBC46" s="27"/>
      <c r="EBD46" s="27"/>
      <c r="EBE46" s="27"/>
      <c r="EBF46" s="27"/>
      <c r="EBG46" s="27"/>
      <c r="EBH46" s="27"/>
      <c r="EBI46" s="27"/>
      <c r="EBJ46" s="27"/>
      <c r="EBK46" s="27"/>
      <c r="EBL46" s="27"/>
      <c r="EBM46" s="27"/>
      <c r="EBN46" s="27"/>
      <c r="EBO46" s="27"/>
      <c r="EBP46" s="27"/>
      <c r="EBQ46" s="27"/>
      <c r="EBR46" s="27"/>
      <c r="EBS46" s="27"/>
      <c r="EBT46" s="27"/>
      <c r="EBU46" s="27"/>
      <c r="EBV46" s="27"/>
      <c r="EBW46" s="27"/>
      <c r="EBX46" s="27"/>
      <c r="EBY46" s="27"/>
      <c r="EBZ46" s="27"/>
      <c r="ECA46" s="27"/>
      <c r="ECB46" s="27"/>
      <c r="ECC46" s="27"/>
      <c r="ECD46" s="27"/>
      <c r="ECE46" s="27"/>
      <c r="ECF46" s="27"/>
      <c r="ECG46" s="27"/>
      <c r="ECH46" s="27"/>
      <c r="ECI46" s="27"/>
      <c r="ECJ46" s="27"/>
      <c r="ECK46" s="27"/>
      <c r="ECL46" s="27"/>
      <c r="ECM46" s="27"/>
      <c r="ECN46" s="27"/>
      <c r="ECO46" s="27"/>
      <c r="ECP46" s="27"/>
      <c r="ECQ46" s="27"/>
      <c r="ECR46" s="27"/>
      <c r="ECS46" s="27"/>
      <c r="ECT46" s="27"/>
      <c r="ECU46" s="27"/>
      <c r="ECV46" s="27"/>
      <c r="ECW46" s="27"/>
      <c r="ECX46" s="27"/>
      <c r="ECY46" s="27"/>
      <c r="ECZ46" s="27"/>
      <c r="EDA46" s="27"/>
      <c r="EDB46" s="27"/>
      <c r="EDC46" s="27"/>
      <c r="EDD46" s="27"/>
      <c r="EDE46" s="27"/>
      <c r="EDF46" s="27"/>
      <c r="EDG46" s="27"/>
      <c r="EDH46" s="27"/>
      <c r="EDI46" s="27"/>
      <c r="EDJ46" s="27"/>
      <c r="EDK46" s="27"/>
      <c r="EDL46" s="27"/>
      <c r="EDM46" s="27"/>
      <c r="EDN46" s="27"/>
      <c r="EDO46" s="27"/>
      <c r="EDP46" s="27"/>
      <c r="EDQ46" s="27"/>
      <c r="EDR46" s="27"/>
      <c r="EDS46" s="27"/>
      <c r="EDT46" s="27"/>
      <c r="EDU46" s="27"/>
      <c r="EDV46" s="27"/>
      <c r="EDW46" s="27"/>
      <c r="EDX46" s="27"/>
      <c r="EDY46" s="27"/>
      <c r="EDZ46" s="27"/>
      <c r="EEA46" s="27"/>
      <c r="EEB46" s="27"/>
      <c r="EEC46" s="27"/>
      <c r="EED46" s="27"/>
      <c r="EEE46" s="27"/>
      <c r="EEF46" s="27"/>
      <c r="EEG46" s="27"/>
      <c r="EEH46" s="27"/>
      <c r="EEI46" s="27"/>
      <c r="EEJ46" s="27"/>
      <c r="EEK46" s="27"/>
      <c r="EEL46" s="27"/>
      <c r="EEM46" s="27"/>
      <c r="EEN46" s="27"/>
      <c r="EEO46" s="27"/>
      <c r="EEP46" s="27"/>
      <c r="EEQ46" s="27"/>
      <c r="EER46" s="27"/>
      <c r="EES46" s="27"/>
      <c r="EET46" s="27"/>
      <c r="EEU46" s="27"/>
      <c r="EEV46" s="27"/>
      <c r="EEW46" s="27"/>
      <c r="EEX46" s="27"/>
      <c r="EEY46" s="27"/>
      <c r="EEZ46" s="27"/>
      <c r="EFA46" s="27"/>
      <c r="EFB46" s="27"/>
      <c r="EFC46" s="27"/>
      <c r="EFD46" s="27"/>
      <c r="EFE46" s="27"/>
      <c r="EFF46" s="27"/>
      <c r="EFG46" s="27"/>
      <c r="EFH46" s="27"/>
      <c r="EFI46" s="27"/>
      <c r="EFJ46" s="27"/>
      <c r="EFK46" s="27"/>
      <c r="EFL46" s="27"/>
      <c r="EFM46" s="27"/>
      <c r="EFN46" s="27"/>
      <c r="EFO46" s="27"/>
      <c r="EFP46" s="27"/>
      <c r="EFQ46" s="27"/>
      <c r="EFR46" s="27"/>
      <c r="EFS46" s="27"/>
      <c r="EFT46" s="27"/>
      <c r="EFU46" s="27"/>
      <c r="EFV46" s="27"/>
      <c r="EFW46" s="27"/>
      <c r="EFX46" s="27"/>
      <c r="EFY46" s="27"/>
      <c r="EFZ46" s="27"/>
      <c r="EGA46" s="27"/>
      <c r="EGB46" s="27"/>
      <c r="EGC46" s="27"/>
      <c r="EGD46" s="27"/>
      <c r="EGE46" s="27"/>
      <c r="EGF46" s="27"/>
      <c r="EGG46" s="27"/>
      <c r="EGH46" s="27"/>
      <c r="EGI46" s="27"/>
      <c r="EGJ46" s="27"/>
      <c r="EGK46" s="27"/>
      <c r="EGL46" s="27"/>
      <c r="EGM46" s="27"/>
      <c r="EGN46" s="27"/>
      <c r="EGO46" s="27"/>
      <c r="EGP46" s="27"/>
      <c r="EGQ46" s="27"/>
      <c r="EGR46" s="27"/>
      <c r="EGS46" s="27"/>
      <c r="EGT46" s="27"/>
      <c r="EGU46" s="27"/>
      <c r="EGV46" s="27"/>
      <c r="EGW46" s="27"/>
      <c r="EGX46" s="27"/>
      <c r="EGY46" s="27"/>
      <c r="EGZ46" s="27"/>
      <c r="EHA46" s="27"/>
      <c r="EHB46" s="27"/>
      <c r="EHC46" s="27"/>
      <c r="EHD46" s="27"/>
      <c r="EHE46" s="27"/>
      <c r="EHF46" s="27"/>
      <c r="EHG46" s="27"/>
      <c r="EHH46" s="27"/>
      <c r="EHI46" s="27"/>
      <c r="EHJ46" s="27"/>
      <c r="EHK46" s="27"/>
      <c r="EHL46" s="27"/>
      <c r="EHM46" s="27"/>
      <c r="EHN46" s="27"/>
      <c r="EHO46" s="27"/>
      <c r="EHP46" s="27"/>
      <c r="EHQ46" s="27"/>
      <c r="EHR46" s="27"/>
      <c r="EHS46" s="27"/>
      <c r="EHT46" s="27"/>
      <c r="EHU46" s="27"/>
      <c r="EHV46" s="27"/>
      <c r="EHW46" s="27"/>
      <c r="EHX46" s="27"/>
      <c r="EHY46" s="27"/>
      <c r="EHZ46" s="27"/>
      <c r="EIA46" s="27"/>
      <c r="EIB46" s="27"/>
      <c r="EIC46" s="27"/>
      <c r="EID46" s="27"/>
      <c r="EIE46" s="27"/>
      <c r="EIF46" s="27"/>
      <c r="EIG46" s="27"/>
      <c r="EIH46" s="27"/>
      <c r="EII46" s="27"/>
      <c r="EIJ46" s="27"/>
      <c r="EIK46" s="27"/>
      <c r="EIL46" s="27"/>
      <c r="EIM46" s="27"/>
      <c r="EIN46" s="27"/>
      <c r="EIO46" s="27"/>
      <c r="EIP46" s="27"/>
      <c r="EIQ46" s="27"/>
      <c r="EIR46" s="27"/>
      <c r="EIS46" s="27"/>
      <c r="EIT46" s="27"/>
      <c r="EIU46" s="27"/>
      <c r="EIV46" s="27"/>
      <c r="EIW46" s="27"/>
      <c r="EIX46" s="27"/>
      <c r="EIY46" s="27"/>
      <c r="EIZ46" s="27"/>
      <c r="EJA46" s="27"/>
      <c r="EJB46" s="27"/>
      <c r="EJC46" s="27"/>
      <c r="EJD46" s="27"/>
      <c r="EJE46" s="27"/>
      <c r="EJF46" s="27"/>
      <c r="EJG46" s="27"/>
      <c r="EJH46" s="27"/>
      <c r="EJI46" s="27"/>
      <c r="EJJ46" s="27"/>
      <c r="EJK46" s="27"/>
      <c r="EJL46" s="27"/>
      <c r="EJM46" s="27"/>
      <c r="EJN46" s="27"/>
      <c r="EJO46" s="27"/>
      <c r="EJP46" s="27"/>
      <c r="EJQ46" s="27"/>
      <c r="EJR46" s="27"/>
      <c r="EJS46" s="27"/>
      <c r="EJT46" s="27"/>
      <c r="EJU46" s="27"/>
      <c r="EJV46" s="27"/>
      <c r="EJW46" s="27"/>
      <c r="EJX46" s="27"/>
      <c r="EJY46" s="27"/>
      <c r="EJZ46" s="27"/>
      <c r="EKA46" s="27"/>
      <c r="EKB46" s="27"/>
      <c r="EKC46" s="27"/>
      <c r="EKD46" s="27"/>
      <c r="EKE46" s="27"/>
      <c r="EKF46" s="27"/>
      <c r="EKG46" s="27"/>
      <c r="EKH46" s="27"/>
      <c r="EKI46" s="27"/>
      <c r="EKJ46" s="27"/>
      <c r="EKK46" s="27"/>
      <c r="EKL46" s="27"/>
      <c r="EKM46" s="27"/>
      <c r="EKN46" s="27"/>
      <c r="EKO46" s="27"/>
      <c r="EKP46" s="27"/>
      <c r="EKQ46" s="27"/>
      <c r="EKR46" s="27"/>
      <c r="EKS46" s="27"/>
      <c r="EKT46" s="27"/>
      <c r="EKU46" s="27"/>
      <c r="EKV46" s="27"/>
      <c r="EKW46" s="27"/>
      <c r="EKX46" s="27"/>
      <c r="EKY46" s="27"/>
      <c r="EKZ46" s="27"/>
      <c r="ELA46" s="27"/>
      <c r="ELB46" s="27"/>
      <c r="ELC46" s="27"/>
      <c r="ELD46" s="27"/>
      <c r="ELE46" s="27"/>
      <c r="ELF46" s="27"/>
      <c r="ELG46" s="27"/>
      <c r="ELH46" s="27"/>
      <c r="ELI46" s="27"/>
      <c r="ELJ46" s="27"/>
      <c r="ELK46" s="27"/>
      <c r="ELL46" s="27"/>
      <c r="ELM46" s="27"/>
      <c r="ELN46" s="27"/>
      <c r="ELO46" s="27"/>
      <c r="ELP46" s="27"/>
      <c r="ELQ46" s="27"/>
      <c r="ELR46" s="27"/>
      <c r="ELS46" s="27"/>
      <c r="ELT46" s="27"/>
      <c r="ELU46" s="27"/>
      <c r="ELV46" s="27"/>
      <c r="ELW46" s="27"/>
      <c r="ELX46" s="27"/>
      <c r="ELY46" s="27"/>
      <c r="ELZ46" s="27"/>
      <c r="EMA46" s="27"/>
      <c r="EMB46" s="27"/>
      <c r="EMC46" s="27"/>
      <c r="EMD46" s="27"/>
      <c r="EME46" s="27"/>
      <c r="EMF46" s="27"/>
      <c r="EMG46" s="27"/>
      <c r="EMH46" s="27"/>
      <c r="EMI46" s="27"/>
      <c r="EMJ46" s="27"/>
      <c r="EMK46" s="27"/>
      <c r="EML46" s="27"/>
      <c r="EMM46" s="27"/>
      <c r="EMN46" s="27"/>
      <c r="EMO46" s="27"/>
      <c r="EMP46" s="27"/>
      <c r="EMQ46" s="27"/>
      <c r="EMR46" s="27"/>
      <c r="EMS46" s="27"/>
      <c r="EMT46" s="27"/>
      <c r="EMU46" s="27"/>
      <c r="EMV46" s="27"/>
      <c r="EMW46" s="27"/>
      <c r="EMX46" s="27"/>
      <c r="EMY46" s="27"/>
      <c r="EMZ46" s="27"/>
      <c r="ENA46" s="27"/>
      <c r="ENB46" s="27"/>
      <c r="ENC46" s="27"/>
      <c r="END46" s="27"/>
      <c r="ENE46" s="27"/>
      <c r="ENF46" s="27"/>
      <c r="ENG46" s="27"/>
      <c r="ENH46" s="27"/>
      <c r="ENI46" s="27"/>
      <c r="ENJ46" s="27"/>
      <c r="ENK46" s="27"/>
      <c r="ENL46" s="27"/>
      <c r="ENM46" s="27"/>
      <c r="ENN46" s="27"/>
      <c r="ENO46" s="27"/>
      <c r="ENP46" s="27"/>
      <c r="ENQ46" s="27"/>
      <c r="ENR46" s="27"/>
      <c r="ENS46" s="27"/>
      <c r="ENT46" s="27"/>
      <c r="ENU46" s="27"/>
      <c r="ENV46" s="27"/>
      <c r="ENW46" s="27"/>
      <c r="ENX46" s="27"/>
      <c r="ENY46" s="27"/>
      <c r="ENZ46" s="27"/>
      <c r="EOA46" s="27"/>
      <c r="EOB46" s="27"/>
      <c r="EOC46" s="27"/>
      <c r="EOD46" s="27"/>
      <c r="EOE46" s="27"/>
      <c r="EOF46" s="27"/>
      <c r="EOG46" s="27"/>
      <c r="EOH46" s="27"/>
      <c r="EOI46" s="27"/>
      <c r="EOJ46" s="27"/>
      <c r="EOK46" s="27"/>
      <c r="EOL46" s="27"/>
      <c r="EOM46" s="27"/>
      <c r="EON46" s="27"/>
      <c r="EOO46" s="27"/>
      <c r="EOP46" s="27"/>
      <c r="EOQ46" s="27"/>
      <c r="EOR46" s="27"/>
      <c r="EOS46" s="27"/>
      <c r="EOT46" s="27"/>
      <c r="EOU46" s="27"/>
      <c r="EOV46" s="27"/>
      <c r="EOW46" s="27"/>
      <c r="EOX46" s="27"/>
      <c r="EOY46" s="27"/>
      <c r="EOZ46" s="27"/>
      <c r="EPA46" s="27"/>
      <c r="EPB46" s="27"/>
      <c r="EPC46" s="27"/>
      <c r="EPD46" s="27"/>
      <c r="EPE46" s="27"/>
      <c r="EPF46" s="27"/>
      <c r="EPG46" s="27"/>
      <c r="EPH46" s="27"/>
      <c r="EPI46" s="27"/>
      <c r="EPJ46" s="27"/>
      <c r="EPK46" s="27"/>
      <c r="EPL46" s="27"/>
      <c r="EPM46" s="27"/>
      <c r="EPN46" s="27"/>
      <c r="EPO46" s="27"/>
      <c r="EPP46" s="27"/>
      <c r="EPQ46" s="27"/>
      <c r="EPR46" s="27"/>
      <c r="EPS46" s="27"/>
      <c r="EPT46" s="27"/>
      <c r="EPU46" s="27"/>
      <c r="EPV46" s="27"/>
      <c r="EPW46" s="27"/>
      <c r="EPX46" s="27"/>
      <c r="EPY46" s="27"/>
      <c r="EPZ46" s="27"/>
      <c r="EQA46" s="27"/>
      <c r="EQB46" s="27"/>
      <c r="EQC46" s="27"/>
      <c r="EQD46" s="27"/>
      <c r="EQE46" s="27"/>
      <c r="EQF46" s="27"/>
      <c r="EQG46" s="27"/>
      <c r="EQH46" s="27"/>
      <c r="EQI46" s="27"/>
      <c r="EQJ46" s="27"/>
      <c r="EQK46" s="27"/>
      <c r="EQL46" s="27"/>
      <c r="EQM46" s="27"/>
      <c r="EQN46" s="27"/>
      <c r="EQO46" s="27"/>
      <c r="EQP46" s="27"/>
      <c r="EQQ46" s="27"/>
      <c r="EQR46" s="27"/>
      <c r="EQS46" s="27"/>
      <c r="EQT46" s="27"/>
      <c r="EQU46" s="27"/>
      <c r="EQV46" s="27"/>
      <c r="EQW46" s="27"/>
      <c r="EQX46" s="27"/>
      <c r="EQY46" s="27"/>
      <c r="EQZ46" s="27"/>
      <c r="ERA46" s="27"/>
      <c r="ERB46" s="27"/>
      <c r="ERC46" s="27"/>
      <c r="ERD46" s="27"/>
      <c r="ERE46" s="27"/>
      <c r="ERF46" s="27"/>
      <c r="ERG46" s="27"/>
      <c r="ERH46" s="27"/>
      <c r="ERI46" s="27"/>
      <c r="ERJ46" s="27"/>
      <c r="ERK46" s="27"/>
      <c r="ERL46" s="27"/>
      <c r="ERM46" s="27"/>
      <c r="ERN46" s="27"/>
      <c r="ERO46" s="27"/>
      <c r="ERP46" s="27"/>
      <c r="ERQ46" s="27"/>
      <c r="ERR46" s="27"/>
      <c r="ERS46" s="27"/>
      <c r="ERT46" s="27"/>
      <c r="ERU46" s="27"/>
      <c r="ERV46" s="27"/>
      <c r="ERW46" s="27"/>
      <c r="ERX46" s="27"/>
      <c r="ERY46" s="27"/>
      <c r="ERZ46" s="27"/>
      <c r="ESA46" s="27"/>
      <c r="ESB46" s="27"/>
      <c r="ESC46" s="27"/>
      <c r="ESD46" s="27"/>
      <c r="ESE46" s="27"/>
      <c r="ESF46" s="27"/>
      <c r="ESG46" s="27"/>
      <c r="ESH46" s="27"/>
      <c r="ESI46" s="27"/>
      <c r="ESJ46" s="27"/>
      <c r="ESK46" s="27"/>
      <c r="ESL46" s="27"/>
      <c r="ESM46" s="27"/>
      <c r="ESN46" s="27"/>
      <c r="ESO46" s="27"/>
      <c r="ESP46" s="27"/>
      <c r="ESQ46" s="27"/>
      <c r="ESR46" s="27"/>
      <c r="ESS46" s="27"/>
      <c r="EST46" s="27"/>
      <c r="ESU46" s="27"/>
      <c r="ESV46" s="27"/>
      <c r="ESW46" s="27"/>
      <c r="ESX46" s="27"/>
      <c r="ESY46" s="27"/>
      <c r="ESZ46" s="27"/>
      <c r="ETA46" s="27"/>
      <c r="ETB46" s="27"/>
      <c r="ETC46" s="27"/>
      <c r="ETD46" s="27"/>
      <c r="ETE46" s="27"/>
      <c r="ETF46" s="27"/>
      <c r="ETG46" s="27"/>
      <c r="ETH46" s="27"/>
      <c r="ETI46" s="27"/>
      <c r="ETJ46" s="27"/>
      <c r="ETK46" s="27"/>
      <c r="ETL46" s="27"/>
      <c r="ETM46" s="27"/>
      <c r="ETN46" s="27"/>
      <c r="ETO46" s="27"/>
      <c r="ETP46" s="27"/>
      <c r="ETQ46" s="27"/>
      <c r="ETR46" s="27"/>
      <c r="ETS46" s="27"/>
      <c r="ETT46" s="27"/>
      <c r="ETU46" s="27"/>
      <c r="ETV46" s="27"/>
      <c r="ETW46" s="27"/>
      <c r="ETX46" s="27"/>
      <c r="ETY46" s="27"/>
      <c r="ETZ46" s="27"/>
      <c r="EUA46" s="27"/>
      <c r="EUB46" s="27"/>
      <c r="EUC46" s="27"/>
      <c r="EUD46" s="27"/>
      <c r="EUE46" s="27"/>
      <c r="EUF46" s="27"/>
      <c r="EUG46" s="27"/>
      <c r="EUH46" s="27"/>
      <c r="EUI46" s="27"/>
      <c r="EUJ46" s="27"/>
      <c r="EUK46" s="27"/>
      <c r="EUL46" s="27"/>
      <c r="EUM46" s="27"/>
      <c r="EUN46" s="27"/>
      <c r="EUO46" s="27"/>
      <c r="EUP46" s="27"/>
      <c r="EUQ46" s="27"/>
      <c r="EUR46" s="27"/>
      <c r="EUS46" s="27"/>
      <c r="EUT46" s="27"/>
      <c r="EUU46" s="27"/>
      <c r="EUV46" s="27"/>
      <c r="EUW46" s="27"/>
      <c r="EUX46" s="27"/>
      <c r="EUY46" s="27"/>
      <c r="EUZ46" s="27"/>
      <c r="EVA46" s="27"/>
      <c r="EVB46" s="27"/>
      <c r="EVC46" s="27"/>
      <c r="EVD46" s="27"/>
      <c r="EVE46" s="27"/>
      <c r="EVF46" s="27"/>
      <c r="EVG46" s="27"/>
      <c r="EVH46" s="27"/>
      <c r="EVI46" s="27"/>
      <c r="EVJ46" s="27"/>
      <c r="EVK46" s="27"/>
      <c r="EVL46" s="27"/>
      <c r="EVM46" s="27"/>
      <c r="EVN46" s="27"/>
      <c r="EVO46" s="27"/>
      <c r="EVP46" s="27"/>
      <c r="EVQ46" s="27"/>
      <c r="EVR46" s="27"/>
      <c r="EVS46" s="27"/>
      <c r="EVT46" s="27"/>
      <c r="EVU46" s="27"/>
      <c r="EVV46" s="27"/>
      <c r="EVW46" s="27"/>
      <c r="EVX46" s="27"/>
      <c r="EVY46" s="27"/>
      <c r="EVZ46" s="27"/>
      <c r="EWA46" s="27"/>
      <c r="EWB46" s="27"/>
      <c r="EWC46" s="27"/>
      <c r="EWD46" s="27"/>
      <c r="EWE46" s="27"/>
      <c r="EWF46" s="27"/>
      <c r="EWG46" s="27"/>
      <c r="EWH46" s="27"/>
      <c r="EWI46" s="27"/>
      <c r="EWJ46" s="27"/>
      <c r="EWK46" s="27"/>
      <c r="EWL46" s="27"/>
      <c r="EWM46" s="27"/>
      <c r="EWN46" s="27"/>
      <c r="EWO46" s="27"/>
      <c r="EWP46" s="27"/>
      <c r="EWQ46" s="27"/>
      <c r="EWR46" s="27"/>
      <c r="EWS46" s="27"/>
      <c r="EWT46" s="27"/>
      <c r="EWU46" s="27"/>
      <c r="EWV46" s="27"/>
      <c r="EWW46" s="27"/>
      <c r="EWX46" s="27"/>
      <c r="EWY46" s="27"/>
      <c r="EWZ46" s="27"/>
      <c r="EXA46" s="27"/>
      <c r="EXB46" s="27"/>
      <c r="EXC46" s="27"/>
      <c r="EXD46" s="27"/>
      <c r="EXE46" s="27"/>
      <c r="EXF46" s="27"/>
      <c r="EXG46" s="27"/>
      <c r="EXH46" s="27"/>
      <c r="EXI46" s="27"/>
      <c r="EXJ46" s="27"/>
      <c r="EXK46" s="27"/>
      <c r="EXL46" s="27"/>
      <c r="EXM46" s="27"/>
      <c r="EXN46" s="27"/>
      <c r="EXO46" s="27"/>
      <c r="EXP46" s="27"/>
      <c r="EXQ46" s="27"/>
      <c r="EXR46" s="27"/>
      <c r="EXS46" s="27"/>
      <c r="EXT46" s="27"/>
      <c r="EXU46" s="27"/>
      <c r="EXV46" s="27"/>
      <c r="EXW46" s="27"/>
      <c r="EXX46" s="27"/>
      <c r="EXY46" s="27"/>
      <c r="EXZ46" s="27"/>
      <c r="EYA46" s="27"/>
      <c r="EYB46" s="27"/>
      <c r="EYC46" s="27"/>
      <c r="EYD46" s="27"/>
      <c r="EYE46" s="27"/>
      <c r="EYF46" s="27"/>
      <c r="EYG46" s="27"/>
      <c r="EYH46" s="27"/>
      <c r="EYI46" s="27"/>
      <c r="EYJ46" s="27"/>
      <c r="EYK46" s="27"/>
      <c r="EYL46" s="27"/>
      <c r="EYM46" s="27"/>
      <c r="EYN46" s="27"/>
      <c r="EYO46" s="27"/>
      <c r="EYP46" s="27"/>
      <c r="EYQ46" s="27"/>
      <c r="EYR46" s="27"/>
      <c r="EYS46" s="27"/>
      <c r="EYT46" s="27"/>
      <c r="EYU46" s="27"/>
      <c r="EYV46" s="27"/>
      <c r="EYW46" s="27"/>
      <c r="EYX46" s="27"/>
      <c r="EYY46" s="27"/>
      <c r="EYZ46" s="27"/>
      <c r="EZA46" s="27"/>
      <c r="EZB46" s="27"/>
      <c r="EZC46" s="27"/>
      <c r="EZD46" s="27"/>
      <c r="EZE46" s="27"/>
      <c r="EZF46" s="27"/>
      <c r="EZG46" s="27"/>
      <c r="EZH46" s="27"/>
      <c r="EZI46" s="27"/>
      <c r="EZJ46" s="27"/>
      <c r="EZK46" s="27"/>
      <c r="EZL46" s="27"/>
      <c r="EZM46" s="27"/>
      <c r="EZN46" s="27"/>
      <c r="EZO46" s="27"/>
      <c r="EZP46" s="27"/>
      <c r="EZQ46" s="27"/>
      <c r="EZR46" s="27"/>
      <c r="EZS46" s="27"/>
      <c r="EZT46" s="27"/>
      <c r="EZU46" s="27"/>
      <c r="EZV46" s="27"/>
      <c r="EZW46" s="27"/>
      <c r="EZX46" s="27"/>
      <c r="EZY46" s="27"/>
      <c r="EZZ46" s="27"/>
      <c r="FAA46" s="27"/>
      <c r="FAB46" s="27"/>
      <c r="FAC46" s="27"/>
      <c r="FAD46" s="27"/>
      <c r="FAE46" s="27"/>
      <c r="FAF46" s="27"/>
      <c r="FAG46" s="27"/>
      <c r="FAH46" s="27"/>
      <c r="FAI46" s="27"/>
      <c r="FAJ46" s="27"/>
      <c r="FAK46" s="27"/>
      <c r="FAL46" s="27"/>
      <c r="FAM46" s="27"/>
      <c r="FAN46" s="27"/>
      <c r="FAO46" s="27"/>
      <c r="FAP46" s="27"/>
      <c r="FAQ46" s="27"/>
      <c r="FAR46" s="27"/>
      <c r="FAS46" s="27"/>
      <c r="FAT46" s="27"/>
      <c r="FAU46" s="27"/>
      <c r="FAV46" s="27"/>
      <c r="FAW46" s="27"/>
      <c r="FAX46" s="27"/>
      <c r="FAY46" s="27"/>
      <c r="FAZ46" s="27"/>
      <c r="FBA46" s="27"/>
      <c r="FBB46" s="27"/>
      <c r="FBC46" s="27"/>
      <c r="FBD46" s="27"/>
      <c r="FBE46" s="27"/>
      <c r="FBF46" s="27"/>
      <c r="FBG46" s="27"/>
      <c r="FBH46" s="27"/>
      <c r="FBI46" s="27"/>
      <c r="FBJ46" s="27"/>
      <c r="FBK46" s="27"/>
      <c r="FBL46" s="27"/>
      <c r="FBM46" s="27"/>
      <c r="FBN46" s="27"/>
      <c r="FBO46" s="27"/>
      <c r="FBP46" s="27"/>
      <c r="FBQ46" s="27"/>
      <c r="FBR46" s="27"/>
      <c r="FBS46" s="27"/>
      <c r="FBT46" s="27"/>
      <c r="FBU46" s="27"/>
      <c r="FBV46" s="27"/>
      <c r="FBW46" s="27"/>
      <c r="FBX46" s="27"/>
      <c r="FBY46" s="27"/>
      <c r="FBZ46" s="27"/>
      <c r="FCA46" s="27"/>
      <c r="FCB46" s="27"/>
      <c r="FCC46" s="27"/>
      <c r="FCD46" s="27"/>
      <c r="FCE46" s="27"/>
      <c r="FCF46" s="27"/>
      <c r="FCG46" s="27"/>
      <c r="FCH46" s="27"/>
      <c r="FCI46" s="27"/>
      <c r="FCJ46" s="27"/>
      <c r="FCK46" s="27"/>
      <c r="FCL46" s="27"/>
      <c r="FCM46" s="27"/>
      <c r="FCN46" s="27"/>
      <c r="FCO46" s="27"/>
      <c r="FCP46" s="27"/>
      <c r="FCQ46" s="27"/>
      <c r="FCR46" s="27"/>
      <c r="FCS46" s="27"/>
      <c r="FCT46" s="27"/>
      <c r="FCU46" s="27"/>
      <c r="FCV46" s="27"/>
      <c r="FCW46" s="27"/>
      <c r="FCX46" s="27"/>
      <c r="FCY46" s="27"/>
      <c r="FCZ46" s="27"/>
      <c r="FDA46" s="27"/>
      <c r="FDB46" s="27"/>
      <c r="FDC46" s="27"/>
      <c r="FDD46" s="27"/>
      <c r="FDE46" s="27"/>
      <c r="FDF46" s="27"/>
      <c r="FDG46" s="27"/>
      <c r="FDH46" s="27"/>
      <c r="FDI46" s="27"/>
      <c r="FDJ46" s="27"/>
      <c r="FDK46" s="27"/>
      <c r="FDL46" s="27"/>
      <c r="FDM46" s="27"/>
      <c r="FDN46" s="27"/>
      <c r="FDO46" s="27"/>
      <c r="FDP46" s="27"/>
      <c r="FDQ46" s="27"/>
      <c r="FDR46" s="27"/>
      <c r="FDS46" s="27"/>
      <c r="FDT46" s="27"/>
      <c r="FDU46" s="27"/>
      <c r="FDV46" s="27"/>
      <c r="FDW46" s="27"/>
      <c r="FDX46" s="27"/>
      <c r="FDY46" s="27"/>
      <c r="FDZ46" s="27"/>
      <c r="FEA46" s="27"/>
      <c r="FEB46" s="27"/>
      <c r="FEC46" s="27"/>
      <c r="FED46" s="27"/>
      <c r="FEE46" s="27"/>
      <c r="FEF46" s="27"/>
      <c r="FEG46" s="27"/>
      <c r="FEH46" s="27"/>
      <c r="FEI46" s="27"/>
      <c r="FEJ46" s="27"/>
      <c r="FEK46" s="27"/>
      <c r="FEL46" s="27"/>
      <c r="FEM46" s="27"/>
      <c r="FEN46" s="27"/>
      <c r="FEO46" s="27"/>
      <c r="FEP46" s="27"/>
      <c r="FEQ46" s="27"/>
      <c r="FER46" s="27"/>
      <c r="FES46" s="27"/>
      <c r="FET46" s="27"/>
      <c r="FEU46" s="27"/>
      <c r="FEV46" s="27"/>
      <c r="FEW46" s="27"/>
      <c r="FEX46" s="27"/>
      <c r="FEY46" s="27"/>
      <c r="FEZ46" s="27"/>
      <c r="FFA46" s="27"/>
      <c r="FFB46" s="27"/>
      <c r="FFC46" s="27"/>
      <c r="FFD46" s="27"/>
      <c r="FFE46" s="27"/>
      <c r="FFF46" s="27"/>
      <c r="FFG46" s="27"/>
      <c r="FFH46" s="27"/>
      <c r="FFI46" s="27"/>
      <c r="FFJ46" s="27"/>
      <c r="FFK46" s="27"/>
      <c r="FFL46" s="27"/>
      <c r="FFM46" s="27"/>
      <c r="FFN46" s="27"/>
      <c r="FFO46" s="27"/>
      <c r="FFP46" s="27"/>
      <c r="FFQ46" s="27"/>
      <c r="FFR46" s="27"/>
      <c r="FFS46" s="27"/>
      <c r="FFT46" s="27"/>
      <c r="FFU46" s="27"/>
      <c r="FFV46" s="27"/>
      <c r="FFW46" s="27"/>
      <c r="FFX46" s="27"/>
      <c r="FFY46" s="27"/>
      <c r="FFZ46" s="27"/>
      <c r="FGA46" s="27"/>
      <c r="FGB46" s="27"/>
      <c r="FGC46" s="27"/>
      <c r="FGD46" s="27"/>
      <c r="FGE46" s="27"/>
      <c r="FGF46" s="27"/>
      <c r="FGG46" s="27"/>
      <c r="FGH46" s="27"/>
      <c r="FGI46" s="27"/>
      <c r="FGJ46" s="27"/>
      <c r="FGK46" s="27"/>
      <c r="FGL46" s="27"/>
      <c r="FGM46" s="27"/>
      <c r="FGN46" s="27"/>
      <c r="FGO46" s="27"/>
      <c r="FGP46" s="27"/>
      <c r="FGQ46" s="27"/>
      <c r="FGR46" s="27"/>
      <c r="FGS46" s="27"/>
      <c r="FGT46" s="27"/>
      <c r="FGU46" s="27"/>
      <c r="FGV46" s="27"/>
      <c r="FGW46" s="27"/>
      <c r="FGX46" s="27"/>
      <c r="FGY46" s="27"/>
      <c r="FGZ46" s="27"/>
      <c r="FHA46" s="27"/>
      <c r="FHB46" s="27"/>
      <c r="FHC46" s="27"/>
      <c r="FHD46" s="27"/>
      <c r="FHE46" s="27"/>
      <c r="FHF46" s="27"/>
      <c r="FHG46" s="27"/>
      <c r="FHH46" s="27"/>
      <c r="FHI46" s="27"/>
      <c r="FHJ46" s="27"/>
      <c r="FHK46" s="27"/>
      <c r="FHL46" s="27"/>
      <c r="FHM46" s="27"/>
      <c r="FHN46" s="27"/>
      <c r="FHO46" s="27"/>
      <c r="FHP46" s="27"/>
      <c r="FHQ46" s="27"/>
      <c r="FHR46" s="27"/>
      <c r="FHS46" s="27"/>
      <c r="FHT46" s="27"/>
      <c r="FHU46" s="27"/>
      <c r="FHV46" s="27"/>
      <c r="FHW46" s="27"/>
      <c r="FHX46" s="27"/>
      <c r="FHY46" s="27"/>
      <c r="FHZ46" s="27"/>
      <c r="FIA46" s="27"/>
      <c r="FIB46" s="27"/>
      <c r="FIC46" s="27"/>
      <c r="FID46" s="27"/>
      <c r="FIE46" s="27"/>
      <c r="FIF46" s="27"/>
      <c r="FIG46" s="27"/>
      <c r="FIH46" s="27"/>
      <c r="FII46" s="27"/>
      <c r="FIJ46" s="27"/>
      <c r="FIK46" s="27"/>
      <c r="FIL46" s="27"/>
      <c r="FIM46" s="27"/>
      <c r="FIN46" s="27"/>
      <c r="FIO46" s="27"/>
      <c r="FIP46" s="27"/>
      <c r="FIQ46" s="27"/>
      <c r="FIR46" s="27"/>
      <c r="FIS46" s="27"/>
      <c r="FIT46" s="27"/>
      <c r="FIU46" s="27"/>
      <c r="FIV46" s="27"/>
      <c r="FIW46" s="27"/>
      <c r="FIX46" s="27"/>
      <c r="FIY46" s="27"/>
      <c r="FIZ46" s="27"/>
      <c r="FJA46" s="27"/>
      <c r="FJB46" s="27"/>
      <c r="FJC46" s="27"/>
      <c r="FJD46" s="27"/>
      <c r="FJE46" s="27"/>
      <c r="FJF46" s="27"/>
      <c r="FJG46" s="27"/>
      <c r="FJH46" s="27"/>
      <c r="FJI46" s="27"/>
      <c r="FJJ46" s="27"/>
      <c r="FJK46" s="27"/>
      <c r="FJL46" s="27"/>
      <c r="FJM46" s="27"/>
      <c r="FJN46" s="27"/>
      <c r="FJO46" s="27"/>
      <c r="FJP46" s="27"/>
      <c r="FJQ46" s="27"/>
      <c r="FJR46" s="27"/>
      <c r="FJS46" s="27"/>
      <c r="FJT46" s="27"/>
      <c r="FJU46" s="27"/>
      <c r="FJV46" s="27"/>
      <c r="FJW46" s="27"/>
      <c r="FJX46" s="27"/>
      <c r="FJY46" s="27"/>
      <c r="FJZ46" s="27"/>
      <c r="FKA46" s="27"/>
      <c r="FKB46" s="27"/>
      <c r="FKC46" s="27"/>
      <c r="FKD46" s="27"/>
      <c r="FKE46" s="27"/>
      <c r="FKF46" s="27"/>
      <c r="FKG46" s="27"/>
      <c r="FKH46" s="27"/>
      <c r="FKI46" s="27"/>
      <c r="FKJ46" s="27"/>
      <c r="FKK46" s="27"/>
      <c r="FKL46" s="27"/>
      <c r="FKM46" s="27"/>
      <c r="FKN46" s="27"/>
      <c r="FKO46" s="27"/>
      <c r="FKP46" s="27"/>
      <c r="FKQ46" s="27"/>
      <c r="FKR46" s="27"/>
      <c r="FKS46" s="27"/>
      <c r="FKT46" s="27"/>
      <c r="FKU46" s="27"/>
      <c r="FKV46" s="27"/>
      <c r="FKW46" s="27"/>
      <c r="FKX46" s="27"/>
      <c r="FKY46" s="27"/>
      <c r="FKZ46" s="27"/>
      <c r="FLA46" s="27"/>
      <c r="FLB46" s="27"/>
      <c r="FLC46" s="27"/>
      <c r="FLD46" s="27"/>
      <c r="FLE46" s="27"/>
      <c r="FLF46" s="27"/>
      <c r="FLG46" s="27"/>
      <c r="FLH46" s="27"/>
      <c r="FLI46" s="27"/>
      <c r="FLJ46" s="27"/>
      <c r="FLK46" s="27"/>
      <c r="FLL46" s="27"/>
      <c r="FLM46" s="27"/>
      <c r="FLN46" s="27"/>
      <c r="FLO46" s="27"/>
      <c r="FLP46" s="27"/>
      <c r="FLQ46" s="27"/>
      <c r="FLR46" s="27"/>
      <c r="FLS46" s="27"/>
      <c r="FLT46" s="27"/>
      <c r="FLU46" s="27"/>
      <c r="FLV46" s="27"/>
      <c r="FLW46" s="27"/>
      <c r="FLX46" s="27"/>
      <c r="FLY46" s="27"/>
      <c r="FLZ46" s="27"/>
      <c r="FMA46" s="27"/>
      <c r="FMB46" s="27"/>
      <c r="FMC46" s="27"/>
      <c r="FMD46" s="27"/>
      <c r="FME46" s="27"/>
      <c r="FMF46" s="27"/>
      <c r="FMG46" s="27"/>
      <c r="FMH46" s="27"/>
      <c r="FMI46" s="27"/>
      <c r="FMJ46" s="27"/>
      <c r="FMK46" s="27"/>
      <c r="FML46" s="27"/>
      <c r="FMM46" s="27"/>
      <c r="FMN46" s="27"/>
      <c r="FMO46" s="27"/>
      <c r="FMP46" s="27"/>
      <c r="FMQ46" s="27"/>
      <c r="FMR46" s="27"/>
      <c r="FMS46" s="27"/>
      <c r="FMT46" s="27"/>
      <c r="FMU46" s="27"/>
      <c r="FMV46" s="27"/>
      <c r="FMW46" s="27"/>
      <c r="FMX46" s="27"/>
      <c r="FMY46" s="27"/>
      <c r="FMZ46" s="27"/>
      <c r="FNA46" s="27"/>
      <c r="FNB46" s="27"/>
      <c r="FNC46" s="27"/>
      <c r="FND46" s="27"/>
      <c r="FNE46" s="27"/>
      <c r="FNF46" s="27"/>
      <c r="FNG46" s="27"/>
    </row>
    <row r="47" spans="1:4431" x14ac:dyDescent="0.3">
      <c r="A47" s="78"/>
      <c r="B47" s="48"/>
      <c r="C47" s="40"/>
      <c r="D47" s="41"/>
      <c r="E47" s="40"/>
      <c r="F47" s="42"/>
      <c r="G47" s="38"/>
      <c r="H47" s="39"/>
      <c r="I47" s="143">
        <f>IF(G47="",H47,H47*G47)</f>
        <v>0</v>
      </c>
      <c r="J47" s="143">
        <f ca="1">IF(I47&lt;0,"",IF(OFFSET(I47,1,0)&lt;0,OFFSET(I47,1,0)+I47,I47))</f>
        <v>0</v>
      </c>
      <c r="K47" s="143">
        <f ca="1">IF(J47="","",IF(J$46&gt;I$65,J47*I$65/J$46,J47))</f>
        <v>0</v>
      </c>
      <c r="L47" s="143">
        <f ca="1">IF(K47="","",K47*$I$69)</f>
        <v>0</v>
      </c>
      <c r="M47" s="143">
        <f ca="1">IFERROR(IF(($I$68*$I$69)&gt;$I$71,((L47/($I$68*$I$69))*$I$71),L47),"")</f>
        <v>0</v>
      </c>
      <c r="N47" s="39"/>
      <c r="O47" s="143">
        <f ca="1">IF(M47="","",M47-N47)</f>
        <v>0</v>
      </c>
      <c r="P47" s="44"/>
      <c r="Q47" s="143">
        <f t="shared" ref="Q47:Q49" ca="1" si="51">IF(O47="","",O47*P47)</f>
        <v>0</v>
      </c>
      <c r="R47" s="144">
        <f t="shared" ref="R47:R49" ca="1" si="52">IF(Q47="","",O47-Q47)</f>
        <v>0</v>
      </c>
      <c r="S47" s="24"/>
      <c r="T47" s="24"/>
      <c r="U47" s="24"/>
      <c r="V47" s="24"/>
      <c r="FNH47" s="15"/>
      <c r="FNI47" s="15"/>
      <c r="FNJ47" s="15"/>
      <c r="FNK47" s="15"/>
    </row>
    <row r="48" spans="1:4431" x14ac:dyDescent="0.3">
      <c r="A48" s="78"/>
      <c r="B48" s="48"/>
      <c r="C48" s="40"/>
      <c r="D48" s="41"/>
      <c r="E48" s="40"/>
      <c r="F48" s="42"/>
      <c r="G48" s="38"/>
      <c r="H48" s="39"/>
      <c r="I48" s="143">
        <f>IF(G48="",H48,H48*G48)</f>
        <v>0</v>
      </c>
      <c r="J48" s="143">
        <f ca="1">IF(I48&lt;0,"",IF(OFFSET(I48,1,0)&lt;0,OFFSET(I48,1,0)+I48,I48))</f>
        <v>0</v>
      </c>
      <c r="K48" s="143">
        <f ca="1">IF(J48="","",IF(J$46&gt;I$65,J48*I$65/J$46,J48))</f>
        <v>0</v>
      </c>
      <c r="L48" s="143">
        <f ca="1">IF(K48="","",K48*$I$69)</f>
        <v>0</v>
      </c>
      <c r="M48" s="143">
        <f ca="1">IFERROR(IF(($I$68*$I$69)&gt;$I$71,((L48/($I$68*$I$69))*$I$71),L48),"")</f>
        <v>0</v>
      </c>
      <c r="N48" s="39"/>
      <c r="O48" s="143">
        <f ca="1">IF(M48="","",M48-N48)</f>
        <v>0</v>
      </c>
      <c r="P48" s="44"/>
      <c r="Q48" s="143">
        <f t="shared" ca="1" si="51"/>
        <v>0</v>
      </c>
      <c r="R48" s="144">
        <f t="shared" ca="1" si="52"/>
        <v>0</v>
      </c>
      <c r="S48" s="24"/>
      <c r="T48" s="24"/>
      <c r="U48" s="24"/>
      <c r="V48" s="24"/>
      <c r="FNH48" s="15"/>
      <c r="FNI48" s="15"/>
      <c r="FNJ48" s="15"/>
      <c r="FNK48" s="15"/>
    </row>
    <row r="49" spans="1:4431" x14ac:dyDescent="0.3">
      <c r="A49" s="78"/>
      <c r="B49" s="48"/>
      <c r="C49" s="40"/>
      <c r="D49" s="41"/>
      <c r="E49" s="40"/>
      <c r="F49" s="42"/>
      <c r="G49" s="38"/>
      <c r="H49" s="39"/>
      <c r="I49" s="143">
        <f>IF(G49="",H49,H49*G49)</f>
        <v>0</v>
      </c>
      <c r="J49" s="143">
        <f ca="1">IF(I49&lt;0,"",IF(OFFSET(I49,1,0)&lt;0,OFFSET(I49,1,0)+I49,I49))</f>
        <v>0</v>
      </c>
      <c r="K49" s="143">
        <f ca="1">IF(J49="","",IF(J$46&gt;I$65,J49*I$65/J$46,J49))</f>
        <v>0</v>
      </c>
      <c r="L49" s="143">
        <f ca="1">IF(K49="","",K49*$I$69)</f>
        <v>0</v>
      </c>
      <c r="M49" s="143">
        <f ca="1">IFERROR(IF(($I$68*$I$69)&gt;$I$71,((L49/($I$68*$I$69))*$I$71),L49),"")</f>
        <v>0</v>
      </c>
      <c r="N49" s="39"/>
      <c r="O49" s="143">
        <f ca="1">IF(M49="","",M49-N49)</f>
        <v>0</v>
      </c>
      <c r="P49" s="44"/>
      <c r="Q49" s="143">
        <f t="shared" ca="1" si="51"/>
        <v>0</v>
      </c>
      <c r="R49" s="144">
        <f t="shared" ca="1" si="52"/>
        <v>0</v>
      </c>
      <c r="S49" s="24"/>
      <c r="T49" s="24"/>
      <c r="U49" s="24"/>
      <c r="V49" s="24"/>
      <c r="FNH49" s="15"/>
      <c r="FNI49" s="15"/>
      <c r="FNJ49" s="15"/>
      <c r="FNK49" s="15"/>
    </row>
    <row r="50" spans="1:4431" s="28" customFormat="1" ht="34.5" customHeight="1" x14ac:dyDescent="0.3">
      <c r="A50" s="79"/>
      <c r="B50" s="45" t="s">
        <v>7</v>
      </c>
      <c r="C50" s="80"/>
      <c r="D50" s="81"/>
      <c r="E50" s="80"/>
      <c r="F50" s="82"/>
      <c r="G50" s="83"/>
      <c r="H50" s="84"/>
      <c r="I50" s="127">
        <f>SUM(I51:I54)</f>
        <v>0</v>
      </c>
      <c r="J50" s="90">
        <f t="shared" ref="J50:R50" ca="1" si="53">SUM(J51:J54)</f>
        <v>0</v>
      </c>
      <c r="K50" s="90">
        <f t="shared" ca="1" si="53"/>
        <v>0</v>
      </c>
      <c r="L50" s="90">
        <f t="shared" ca="1" si="53"/>
        <v>0</v>
      </c>
      <c r="M50" s="90">
        <f t="shared" ca="1" si="53"/>
        <v>0</v>
      </c>
      <c r="N50" s="90">
        <f t="shared" si="53"/>
        <v>0</v>
      </c>
      <c r="O50" s="90">
        <f t="shared" ca="1" si="53"/>
        <v>0</v>
      </c>
      <c r="P50" s="91"/>
      <c r="Q50" s="90">
        <f t="shared" ca="1" si="53"/>
        <v>0</v>
      </c>
      <c r="R50" s="146">
        <f t="shared" ca="1" si="53"/>
        <v>0</v>
      </c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  <c r="QR50" s="27"/>
      <c r="QS50" s="27"/>
      <c r="QT50" s="27"/>
      <c r="QU50" s="27"/>
      <c r="QV50" s="27"/>
      <c r="QW50" s="27"/>
      <c r="QX50" s="27"/>
      <c r="QY50" s="27"/>
      <c r="QZ50" s="27"/>
      <c r="RA50" s="27"/>
      <c r="RB50" s="27"/>
      <c r="RC50" s="27"/>
      <c r="RD50" s="27"/>
      <c r="RE50" s="27"/>
      <c r="RF50" s="27"/>
      <c r="RG50" s="27"/>
      <c r="RH50" s="27"/>
      <c r="RI50" s="27"/>
      <c r="RJ50" s="27"/>
      <c r="RK50" s="27"/>
      <c r="RL50" s="27"/>
      <c r="RM50" s="27"/>
      <c r="RN50" s="27"/>
      <c r="RO50" s="27"/>
      <c r="RP50" s="27"/>
      <c r="RQ50" s="27"/>
      <c r="RR50" s="27"/>
      <c r="RS50" s="27"/>
      <c r="RT50" s="27"/>
      <c r="RU50" s="27"/>
      <c r="RV50" s="27"/>
      <c r="RW50" s="27"/>
      <c r="RX50" s="27"/>
      <c r="RY50" s="27"/>
      <c r="RZ50" s="27"/>
      <c r="SA50" s="27"/>
      <c r="SB50" s="27"/>
      <c r="SC50" s="27"/>
      <c r="SD50" s="27"/>
      <c r="SE50" s="27"/>
      <c r="SF50" s="27"/>
      <c r="SG50" s="27"/>
      <c r="SH50" s="27"/>
      <c r="SI50" s="27"/>
      <c r="SJ50" s="27"/>
      <c r="SK50" s="27"/>
      <c r="SL50" s="27"/>
      <c r="SM50" s="27"/>
      <c r="SN50" s="27"/>
      <c r="SO50" s="27"/>
      <c r="SP50" s="27"/>
      <c r="SQ50" s="27"/>
      <c r="SR50" s="27"/>
      <c r="SS50" s="27"/>
      <c r="ST50" s="27"/>
      <c r="SU50" s="27"/>
      <c r="SV50" s="27"/>
      <c r="SW50" s="27"/>
      <c r="SX50" s="27"/>
      <c r="SY50" s="27"/>
      <c r="SZ50" s="27"/>
      <c r="TA50" s="27"/>
      <c r="TB50" s="27"/>
      <c r="TC50" s="27"/>
      <c r="TD50" s="27"/>
      <c r="TE50" s="27"/>
      <c r="TF50" s="27"/>
      <c r="TG50" s="27"/>
      <c r="TH50" s="27"/>
      <c r="TI50" s="27"/>
      <c r="TJ50" s="27"/>
      <c r="TK50" s="27"/>
      <c r="TL50" s="27"/>
      <c r="TM50" s="27"/>
      <c r="TN50" s="27"/>
      <c r="TO50" s="27"/>
      <c r="TP50" s="27"/>
      <c r="TQ50" s="27"/>
      <c r="TR50" s="27"/>
      <c r="TS50" s="27"/>
      <c r="TT50" s="27"/>
      <c r="TU50" s="27"/>
      <c r="TV50" s="27"/>
      <c r="TW50" s="27"/>
      <c r="TX50" s="27"/>
      <c r="TY50" s="27"/>
      <c r="TZ50" s="27"/>
      <c r="UA50" s="27"/>
      <c r="UB50" s="27"/>
      <c r="UC50" s="27"/>
      <c r="UD50" s="27"/>
      <c r="UE50" s="27"/>
      <c r="UF50" s="27"/>
      <c r="UG50" s="27"/>
      <c r="UH50" s="27"/>
      <c r="UI50" s="27"/>
      <c r="UJ50" s="27"/>
      <c r="UK50" s="27"/>
      <c r="UL50" s="27"/>
      <c r="UM50" s="27"/>
      <c r="UN50" s="27"/>
      <c r="UO50" s="27"/>
      <c r="UP50" s="27"/>
      <c r="UQ50" s="27"/>
      <c r="UR50" s="27"/>
      <c r="US50" s="27"/>
      <c r="UT50" s="27"/>
      <c r="UU50" s="27"/>
      <c r="UV50" s="27"/>
      <c r="UW50" s="27"/>
      <c r="UX50" s="27"/>
      <c r="UY50" s="27"/>
      <c r="UZ50" s="27"/>
      <c r="VA50" s="27"/>
      <c r="VB50" s="27"/>
      <c r="VC50" s="27"/>
      <c r="VD50" s="27"/>
      <c r="VE50" s="27"/>
      <c r="VF50" s="27"/>
      <c r="VG50" s="27"/>
      <c r="VH50" s="27"/>
      <c r="VI50" s="27"/>
      <c r="VJ50" s="27"/>
      <c r="VK50" s="27"/>
      <c r="VL50" s="27"/>
      <c r="VM50" s="27"/>
      <c r="VN50" s="27"/>
      <c r="VO50" s="27"/>
      <c r="VP50" s="27"/>
      <c r="VQ50" s="27"/>
      <c r="VR50" s="27"/>
      <c r="VS50" s="27"/>
      <c r="VT50" s="27"/>
      <c r="VU50" s="27"/>
      <c r="VV50" s="27"/>
      <c r="VW50" s="27"/>
      <c r="VX50" s="27"/>
      <c r="VY50" s="27"/>
      <c r="VZ50" s="27"/>
      <c r="WA50" s="27"/>
      <c r="WB50" s="27"/>
      <c r="WC50" s="27"/>
      <c r="WD50" s="27"/>
      <c r="WE50" s="27"/>
      <c r="WF50" s="27"/>
      <c r="WG50" s="27"/>
      <c r="WH50" s="27"/>
      <c r="WI50" s="27"/>
      <c r="WJ50" s="27"/>
      <c r="WK50" s="27"/>
      <c r="WL50" s="27"/>
      <c r="WM50" s="27"/>
      <c r="WN50" s="27"/>
      <c r="WO50" s="27"/>
      <c r="WP50" s="27"/>
      <c r="WQ50" s="27"/>
      <c r="WR50" s="27"/>
      <c r="WS50" s="27"/>
      <c r="WT50" s="27"/>
      <c r="WU50" s="27"/>
      <c r="WV50" s="27"/>
      <c r="WW50" s="27"/>
      <c r="WX50" s="27"/>
      <c r="WY50" s="27"/>
      <c r="WZ50" s="27"/>
      <c r="XA50" s="27"/>
      <c r="XB50" s="27"/>
      <c r="XC50" s="27"/>
      <c r="XD50" s="27"/>
      <c r="XE50" s="27"/>
      <c r="XF50" s="27"/>
      <c r="XG50" s="27"/>
      <c r="XH50" s="27"/>
      <c r="XI50" s="27"/>
      <c r="XJ50" s="27"/>
      <c r="XK50" s="27"/>
      <c r="XL50" s="27"/>
      <c r="XM50" s="27"/>
      <c r="XN50" s="27"/>
      <c r="XO50" s="27"/>
      <c r="XP50" s="27"/>
      <c r="XQ50" s="27"/>
      <c r="XR50" s="27"/>
      <c r="XS50" s="27"/>
      <c r="XT50" s="27"/>
      <c r="XU50" s="27"/>
      <c r="XV50" s="27"/>
      <c r="XW50" s="27"/>
      <c r="XX50" s="27"/>
      <c r="XY50" s="27"/>
      <c r="XZ50" s="27"/>
      <c r="YA50" s="27"/>
      <c r="YB50" s="27"/>
      <c r="YC50" s="27"/>
      <c r="YD50" s="27"/>
      <c r="YE50" s="27"/>
      <c r="YF50" s="27"/>
      <c r="YG50" s="27"/>
      <c r="YH50" s="27"/>
      <c r="YI50" s="27"/>
      <c r="YJ50" s="27"/>
      <c r="YK50" s="27"/>
      <c r="YL50" s="27"/>
      <c r="YM50" s="27"/>
      <c r="YN50" s="27"/>
      <c r="YO50" s="27"/>
      <c r="YP50" s="27"/>
      <c r="YQ50" s="27"/>
      <c r="YR50" s="27"/>
      <c r="YS50" s="27"/>
      <c r="YT50" s="27"/>
      <c r="YU50" s="27"/>
      <c r="YV50" s="27"/>
      <c r="YW50" s="27"/>
      <c r="YX50" s="27"/>
      <c r="YY50" s="27"/>
      <c r="YZ50" s="27"/>
      <c r="ZA50" s="27"/>
      <c r="ZB50" s="27"/>
      <c r="ZC50" s="27"/>
      <c r="ZD50" s="27"/>
      <c r="ZE50" s="27"/>
      <c r="ZF50" s="27"/>
      <c r="ZG50" s="27"/>
      <c r="ZH50" s="27"/>
      <c r="ZI50" s="27"/>
      <c r="ZJ50" s="27"/>
      <c r="ZK50" s="27"/>
      <c r="ZL50" s="27"/>
      <c r="ZM50" s="27"/>
      <c r="ZN50" s="27"/>
      <c r="ZO50" s="27"/>
      <c r="ZP50" s="27"/>
      <c r="ZQ50" s="27"/>
      <c r="ZR50" s="27"/>
      <c r="ZS50" s="27"/>
      <c r="ZT50" s="27"/>
      <c r="ZU50" s="27"/>
      <c r="ZV50" s="27"/>
      <c r="ZW50" s="27"/>
      <c r="ZX50" s="27"/>
      <c r="ZY50" s="27"/>
      <c r="ZZ50" s="27"/>
      <c r="AAA50" s="27"/>
      <c r="AAB50" s="27"/>
      <c r="AAC50" s="27"/>
      <c r="AAD50" s="27"/>
      <c r="AAE50" s="27"/>
      <c r="AAF50" s="27"/>
      <c r="AAG50" s="27"/>
      <c r="AAH50" s="27"/>
      <c r="AAI50" s="27"/>
      <c r="AAJ50" s="27"/>
      <c r="AAK50" s="27"/>
      <c r="AAL50" s="27"/>
      <c r="AAM50" s="27"/>
      <c r="AAN50" s="27"/>
      <c r="AAO50" s="27"/>
      <c r="AAP50" s="27"/>
      <c r="AAQ50" s="27"/>
      <c r="AAR50" s="27"/>
      <c r="AAS50" s="27"/>
      <c r="AAT50" s="27"/>
      <c r="AAU50" s="27"/>
      <c r="AAV50" s="27"/>
      <c r="AAW50" s="27"/>
      <c r="AAX50" s="27"/>
      <c r="AAY50" s="27"/>
      <c r="AAZ50" s="27"/>
      <c r="ABA50" s="27"/>
      <c r="ABB50" s="27"/>
      <c r="ABC50" s="27"/>
      <c r="ABD50" s="27"/>
      <c r="ABE50" s="27"/>
      <c r="ABF50" s="27"/>
      <c r="ABG50" s="27"/>
      <c r="ABH50" s="27"/>
      <c r="ABI50" s="27"/>
      <c r="ABJ50" s="27"/>
      <c r="ABK50" s="27"/>
      <c r="ABL50" s="27"/>
      <c r="ABM50" s="27"/>
      <c r="ABN50" s="27"/>
      <c r="ABO50" s="27"/>
      <c r="ABP50" s="27"/>
      <c r="ABQ50" s="27"/>
      <c r="ABR50" s="27"/>
      <c r="ABS50" s="27"/>
      <c r="ABT50" s="27"/>
      <c r="ABU50" s="27"/>
      <c r="ABV50" s="27"/>
      <c r="ABW50" s="27"/>
      <c r="ABX50" s="27"/>
      <c r="ABY50" s="27"/>
      <c r="ABZ50" s="27"/>
      <c r="ACA50" s="27"/>
      <c r="ACB50" s="27"/>
      <c r="ACC50" s="27"/>
      <c r="ACD50" s="27"/>
      <c r="ACE50" s="27"/>
      <c r="ACF50" s="27"/>
      <c r="ACG50" s="27"/>
      <c r="ACH50" s="27"/>
      <c r="ACI50" s="27"/>
      <c r="ACJ50" s="27"/>
      <c r="ACK50" s="27"/>
      <c r="ACL50" s="27"/>
      <c r="ACM50" s="27"/>
      <c r="ACN50" s="27"/>
      <c r="ACO50" s="27"/>
      <c r="ACP50" s="27"/>
      <c r="ACQ50" s="27"/>
      <c r="ACR50" s="27"/>
      <c r="ACS50" s="27"/>
      <c r="ACT50" s="27"/>
      <c r="ACU50" s="27"/>
      <c r="ACV50" s="27"/>
      <c r="ACW50" s="27"/>
      <c r="ACX50" s="27"/>
      <c r="ACY50" s="27"/>
      <c r="ACZ50" s="27"/>
      <c r="ADA50" s="27"/>
      <c r="ADB50" s="27"/>
      <c r="ADC50" s="27"/>
      <c r="ADD50" s="27"/>
      <c r="ADE50" s="27"/>
      <c r="ADF50" s="27"/>
      <c r="ADG50" s="27"/>
      <c r="ADH50" s="27"/>
      <c r="ADI50" s="27"/>
      <c r="ADJ50" s="27"/>
      <c r="ADK50" s="27"/>
      <c r="ADL50" s="27"/>
      <c r="ADM50" s="27"/>
      <c r="ADN50" s="27"/>
      <c r="ADO50" s="27"/>
      <c r="ADP50" s="27"/>
      <c r="ADQ50" s="27"/>
      <c r="ADR50" s="27"/>
      <c r="ADS50" s="27"/>
      <c r="ADT50" s="27"/>
      <c r="ADU50" s="27"/>
      <c r="ADV50" s="27"/>
      <c r="ADW50" s="27"/>
      <c r="ADX50" s="27"/>
      <c r="ADY50" s="27"/>
      <c r="ADZ50" s="27"/>
      <c r="AEA50" s="27"/>
      <c r="AEB50" s="27"/>
      <c r="AEC50" s="27"/>
      <c r="AED50" s="27"/>
      <c r="AEE50" s="27"/>
      <c r="AEF50" s="27"/>
      <c r="AEG50" s="27"/>
      <c r="AEH50" s="27"/>
      <c r="AEI50" s="27"/>
      <c r="AEJ50" s="27"/>
      <c r="AEK50" s="27"/>
      <c r="AEL50" s="27"/>
      <c r="AEM50" s="27"/>
      <c r="AEN50" s="27"/>
      <c r="AEO50" s="27"/>
      <c r="AEP50" s="27"/>
      <c r="AEQ50" s="27"/>
      <c r="AER50" s="27"/>
      <c r="AES50" s="27"/>
      <c r="AET50" s="27"/>
      <c r="AEU50" s="27"/>
      <c r="AEV50" s="27"/>
      <c r="AEW50" s="27"/>
      <c r="AEX50" s="27"/>
      <c r="AEY50" s="27"/>
      <c r="AEZ50" s="27"/>
      <c r="AFA50" s="27"/>
      <c r="AFB50" s="27"/>
      <c r="AFC50" s="27"/>
      <c r="AFD50" s="27"/>
      <c r="AFE50" s="27"/>
      <c r="AFF50" s="27"/>
      <c r="AFG50" s="27"/>
      <c r="AFH50" s="27"/>
      <c r="AFI50" s="27"/>
      <c r="AFJ50" s="27"/>
      <c r="AFK50" s="27"/>
      <c r="AFL50" s="27"/>
      <c r="AFM50" s="27"/>
      <c r="AFN50" s="27"/>
      <c r="AFO50" s="27"/>
      <c r="AFP50" s="27"/>
      <c r="AFQ50" s="27"/>
      <c r="AFR50" s="27"/>
      <c r="AFS50" s="27"/>
      <c r="AFT50" s="27"/>
      <c r="AFU50" s="27"/>
      <c r="AFV50" s="27"/>
      <c r="AFW50" s="27"/>
      <c r="AFX50" s="27"/>
      <c r="AFY50" s="27"/>
      <c r="AFZ50" s="27"/>
      <c r="AGA50" s="27"/>
      <c r="AGB50" s="27"/>
      <c r="AGC50" s="27"/>
      <c r="AGD50" s="27"/>
      <c r="AGE50" s="27"/>
      <c r="AGF50" s="27"/>
      <c r="AGG50" s="27"/>
      <c r="AGH50" s="27"/>
      <c r="AGI50" s="27"/>
      <c r="AGJ50" s="27"/>
      <c r="AGK50" s="27"/>
      <c r="AGL50" s="27"/>
      <c r="AGM50" s="27"/>
      <c r="AGN50" s="27"/>
      <c r="AGO50" s="27"/>
      <c r="AGP50" s="27"/>
      <c r="AGQ50" s="27"/>
      <c r="AGR50" s="27"/>
      <c r="AGS50" s="27"/>
      <c r="AGT50" s="27"/>
      <c r="AGU50" s="27"/>
      <c r="AGV50" s="27"/>
      <c r="AGW50" s="27"/>
      <c r="AGX50" s="27"/>
      <c r="AGY50" s="27"/>
      <c r="AGZ50" s="27"/>
      <c r="AHA50" s="27"/>
      <c r="AHB50" s="27"/>
      <c r="AHC50" s="27"/>
      <c r="AHD50" s="27"/>
      <c r="AHE50" s="27"/>
      <c r="AHF50" s="27"/>
      <c r="AHG50" s="27"/>
      <c r="AHH50" s="27"/>
      <c r="AHI50" s="27"/>
      <c r="AHJ50" s="27"/>
      <c r="AHK50" s="27"/>
      <c r="AHL50" s="27"/>
      <c r="AHM50" s="27"/>
      <c r="AHN50" s="27"/>
      <c r="AHO50" s="27"/>
      <c r="AHP50" s="27"/>
      <c r="AHQ50" s="27"/>
      <c r="AHR50" s="27"/>
      <c r="AHS50" s="27"/>
      <c r="AHT50" s="27"/>
      <c r="AHU50" s="27"/>
      <c r="AHV50" s="27"/>
      <c r="AHW50" s="27"/>
      <c r="AHX50" s="27"/>
      <c r="AHY50" s="27"/>
      <c r="AHZ50" s="27"/>
      <c r="AIA50" s="27"/>
      <c r="AIB50" s="27"/>
      <c r="AIC50" s="27"/>
      <c r="AID50" s="27"/>
      <c r="AIE50" s="27"/>
      <c r="AIF50" s="27"/>
      <c r="AIG50" s="27"/>
      <c r="AIH50" s="27"/>
      <c r="AII50" s="27"/>
      <c r="AIJ50" s="27"/>
      <c r="AIK50" s="27"/>
      <c r="AIL50" s="27"/>
      <c r="AIM50" s="27"/>
      <c r="AIN50" s="27"/>
      <c r="AIO50" s="27"/>
      <c r="AIP50" s="27"/>
      <c r="AIQ50" s="27"/>
      <c r="AIR50" s="27"/>
      <c r="AIS50" s="27"/>
      <c r="AIT50" s="27"/>
      <c r="AIU50" s="27"/>
      <c r="AIV50" s="27"/>
      <c r="AIW50" s="27"/>
      <c r="AIX50" s="27"/>
      <c r="AIY50" s="27"/>
      <c r="AIZ50" s="27"/>
      <c r="AJA50" s="27"/>
      <c r="AJB50" s="27"/>
      <c r="AJC50" s="27"/>
      <c r="AJD50" s="27"/>
      <c r="AJE50" s="27"/>
      <c r="AJF50" s="27"/>
      <c r="AJG50" s="27"/>
      <c r="AJH50" s="27"/>
      <c r="AJI50" s="27"/>
      <c r="AJJ50" s="27"/>
      <c r="AJK50" s="27"/>
      <c r="AJL50" s="27"/>
      <c r="AJM50" s="27"/>
      <c r="AJN50" s="27"/>
      <c r="AJO50" s="27"/>
      <c r="AJP50" s="27"/>
      <c r="AJQ50" s="27"/>
      <c r="AJR50" s="27"/>
      <c r="AJS50" s="27"/>
      <c r="AJT50" s="27"/>
      <c r="AJU50" s="27"/>
      <c r="AJV50" s="27"/>
      <c r="AJW50" s="27"/>
      <c r="AJX50" s="27"/>
      <c r="AJY50" s="27"/>
      <c r="AJZ50" s="27"/>
      <c r="AKA50" s="27"/>
      <c r="AKB50" s="27"/>
      <c r="AKC50" s="27"/>
      <c r="AKD50" s="27"/>
      <c r="AKE50" s="27"/>
      <c r="AKF50" s="27"/>
      <c r="AKG50" s="27"/>
      <c r="AKH50" s="27"/>
      <c r="AKI50" s="27"/>
      <c r="AKJ50" s="27"/>
      <c r="AKK50" s="27"/>
      <c r="AKL50" s="27"/>
      <c r="AKM50" s="27"/>
      <c r="AKN50" s="27"/>
      <c r="AKO50" s="27"/>
      <c r="AKP50" s="27"/>
      <c r="AKQ50" s="27"/>
      <c r="AKR50" s="27"/>
      <c r="AKS50" s="27"/>
      <c r="AKT50" s="27"/>
      <c r="AKU50" s="27"/>
      <c r="AKV50" s="27"/>
      <c r="AKW50" s="27"/>
      <c r="AKX50" s="27"/>
      <c r="AKY50" s="27"/>
      <c r="AKZ50" s="27"/>
      <c r="ALA50" s="27"/>
      <c r="ALB50" s="27"/>
      <c r="ALC50" s="27"/>
      <c r="ALD50" s="27"/>
      <c r="ALE50" s="27"/>
      <c r="ALF50" s="27"/>
      <c r="ALG50" s="27"/>
      <c r="ALH50" s="27"/>
      <c r="ALI50" s="27"/>
      <c r="ALJ50" s="27"/>
      <c r="ALK50" s="27"/>
      <c r="ALL50" s="27"/>
      <c r="ALM50" s="27"/>
      <c r="ALN50" s="27"/>
      <c r="ALO50" s="27"/>
      <c r="ALP50" s="27"/>
      <c r="ALQ50" s="27"/>
      <c r="ALR50" s="27"/>
      <c r="ALS50" s="27"/>
      <c r="ALT50" s="27"/>
      <c r="ALU50" s="27"/>
      <c r="ALV50" s="27"/>
      <c r="ALW50" s="27"/>
      <c r="ALX50" s="27"/>
      <c r="ALY50" s="27"/>
      <c r="ALZ50" s="27"/>
      <c r="AMA50" s="27"/>
      <c r="AMB50" s="27"/>
      <c r="AMC50" s="27"/>
      <c r="AMD50" s="27"/>
      <c r="AME50" s="27"/>
      <c r="AMF50" s="27"/>
      <c r="AMG50" s="27"/>
      <c r="AMH50" s="27"/>
      <c r="AMI50" s="27"/>
      <c r="AMJ50" s="27"/>
      <c r="AMK50" s="27"/>
      <c r="AML50" s="27"/>
      <c r="AMM50" s="27"/>
      <c r="AMN50" s="27"/>
      <c r="AMO50" s="27"/>
      <c r="AMP50" s="27"/>
      <c r="AMQ50" s="27"/>
      <c r="AMR50" s="27"/>
      <c r="AMS50" s="27"/>
      <c r="AMT50" s="27"/>
      <c r="AMU50" s="27"/>
      <c r="AMV50" s="27"/>
      <c r="AMW50" s="27"/>
      <c r="AMX50" s="27"/>
      <c r="AMY50" s="27"/>
      <c r="AMZ50" s="27"/>
      <c r="ANA50" s="27"/>
      <c r="ANB50" s="27"/>
      <c r="ANC50" s="27"/>
      <c r="AND50" s="27"/>
      <c r="ANE50" s="27"/>
      <c r="ANF50" s="27"/>
      <c r="ANG50" s="27"/>
      <c r="ANH50" s="27"/>
      <c r="ANI50" s="27"/>
      <c r="ANJ50" s="27"/>
      <c r="ANK50" s="27"/>
      <c r="ANL50" s="27"/>
      <c r="ANM50" s="27"/>
      <c r="ANN50" s="27"/>
      <c r="ANO50" s="27"/>
      <c r="ANP50" s="27"/>
      <c r="ANQ50" s="27"/>
      <c r="ANR50" s="27"/>
      <c r="ANS50" s="27"/>
      <c r="ANT50" s="27"/>
      <c r="ANU50" s="27"/>
      <c r="ANV50" s="27"/>
      <c r="ANW50" s="27"/>
      <c r="ANX50" s="27"/>
      <c r="ANY50" s="27"/>
      <c r="ANZ50" s="27"/>
      <c r="AOA50" s="27"/>
      <c r="AOB50" s="27"/>
      <c r="AOC50" s="27"/>
      <c r="AOD50" s="27"/>
      <c r="AOE50" s="27"/>
      <c r="AOF50" s="27"/>
      <c r="AOG50" s="27"/>
      <c r="AOH50" s="27"/>
      <c r="AOI50" s="27"/>
      <c r="AOJ50" s="27"/>
      <c r="AOK50" s="27"/>
      <c r="AOL50" s="27"/>
      <c r="AOM50" s="27"/>
      <c r="AON50" s="27"/>
      <c r="AOO50" s="27"/>
      <c r="AOP50" s="27"/>
      <c r="AOQ50" s="27"/>
      <c r="AOR50" s="27"/>
      <c r="AOS50" s="27"/>
      <c r="AOT50" s="27"/>
      <c r="AOU50" s="27"/>
      <c r="AOV50" s="27"/>
      <c r="AOW50" s="27"/>
      <c r="AOX50" s="27"/>
      <c r="AOY50" s="27"/>
      <c r="AOZ50" s="27"/>
      <c r="APA50" s="27"/>
      <c r="APB50" s="27"/>
      <c r="APC50" s="27"/>
      <c r="APD50" s="27"/>
      <c r="APE50" s="27"/>
      <c r="APF50" s="27"/>
      <c r="APG50" s="27"/>
      <c r="APH50" s="27"/>
      <c r="API50" s="27"/>
      <c r="APJ50" s="27"/>
      <c r="APK50" s="27"/>
      <c r="APL50" s="27"/>
      <c r="APM50" s="27"/>
      <c r="APN50" s="27"/>
      <c r="APO50" s="27"/>
      <c r="APP50" s="27"/>
      <c r="APQ50" s="27"/>
      <c r="APR50" s="27"/>
      <c r="APS50" s="27"/>
      <c r="APT50" s="27"/>
      <c r="APU50" s="27"/>
      <c r="APV50" s="27"/>
      <c r="APW50" s="27"/>
      <c r="APX50" s="27"/>
      <c r="APY50" s="27"/>
      <c r="APZ50" s="27"/>
      <c r="AQA50" s="27"/>
      <c r="AQB50" s="27"/>
      <c r="AQC50" s="27"/>
      <c r="AQD50" s="27"/>
      <c r="AQE50" s="27"/>
      <c r="AQF50" s="27"/>
      <c r="AQG50" s="27"/>
      <c r="AQH50" s="27"/>
      <c r="AQI50" s="27"/>
      <c r="AQJ50" s="27"/>
      <c r="AQK50" s="27"/>
      <c r="AQL50" s="27"/>
      <c r="AQM50" s="27"/>
      <c r="AQN50" s="27"/>
      <c r="AQO50" s="27"/>
      <c r="AQP50" s="27"/>
      <c r="AQQ50" s="27"/>
      <c r="AQR50" s="27"/>
      <c r="AQS50" s="27"/>
      <c r="AQT50" s="27"/>
      <c r="AQU50" s="27"/>
      <c r="AQV50" s="27"/>
      <c r="AQW50" s="27"/>
      <c r="AQX50" s="27"/>
      <c r="AQY50" s="27"/>
      <c r="AQZ50" s="27"/>
      <c r="ARA50" s="27"/>
      <c r="ARB50" s="27"/>
      <c r="ARC50" s="27"/>
      <c r="ARD50" s="27"/>
      <c r="ARE50" s="27"/>
      <c r="ARF50" s="27"/>
      <c r="ARG50" s="27"/>
      <c r="ARH50" s="27"/>
      <c r="ARI50" s="27"/>
      <c r="ARJ50" s="27"/>
      <c r="ARK50" s="27"/>
      <c r="ARL50" s="27"/>
      <c r="ARM50" s="27"/>
      <c r="ARN50" s="27"/>
      <c r="ARO50" s="27"/>
      <c r="ARP50" s="27"/>
      <c r="ARQ50" s="27"/>
      <c r="ARR50" s="27"/>
      <c r="ARS50" s="27"/>
      <c r="ART50" s="27"/>
      <c r="ARU50" s="27"/>
      <c r="ARV50" s="27"/>
      <c r="ARW50" s="27"/>
      <c r="ARX50" s="27"/>
      <c r="ARY50" s="27"/>
      <c r="ARZ50" s="27"/>
      <c r="ASA50" s="27"/>
      <c r="ASB50" s="27"/>
      <c r="ASC50" s="27"/>
      <c r="ASD50" s="27"/>
      <c r="ASE50" s="27"/>
      <c r="ASF50" s="27"/>
      <c r="ASG50" s="27"/>
      <c r="ASH50" s="27"/>
      <c r="ASI50" s="27"/>
      <c r="ASJ50" s="27"/>
      <c r="ASK50" s="27"/>
      <c r="ASL50" s="27"/>
      <c r="ASM50" s="27"/>
      <c r="ASN50" s="27"/>
      <c r="ASO50" s="27"/>
      <c r="ASP50" s="27"/>
      <c r="ASQ50" s="27"/>
      <c r="ASR50" s="27"/>
      <c r="ASS50" s="27"/>
      <c r="AST50" s="27"/>
      <c r="ASU50" s="27"/>
      <c r="ASV50" s="27"/>
      <c r="ASW50" s="27"/>
      <c r="ASX50" s="27"/>
      <c r="ASY50" s="27"/>
      <c r="ASZ50" s="27"/>
      <c r="ATA50" s="27"/>
      <c r="ATB50" s="27"/>
      <c r="ATC50" s="27"/>
      <c r="ATD50" s="27"/>
      <c r="ATE50" s="27"/>
      <c r="ATF50" s="27"/>
      <c r="ATG50" s="27"/>
      <c r="ATH50" s="27"/>
      <c r="ATI50" s="27"/>
      <c r="ATJ50" s="27"/>
      <c r="ATK50" s="27"/>
      <c r="ATL50" s="27"/>
      <c r="ATM50" s="27"/>
      <c r="ATN50" s="27"/>
      <c r="ATO50" s="27"/>
      <c r="ATP50" s="27"/>
      <c r="ATQ50" s="27"/>
      <c r="ATR50" s="27"/>
      <c r="ATS50" s="27"/>
      <c r="ATT50" s="27"/>
      <c r="ATU50" s="27"/>
      <c r="ATV50" s="27"/>
      <c r="ATW50" s="27"/>
      <c r="ATX50" s="27"/>
      <c r="ATY50" s="27"/>
      <c r="ATZ50" s="27"/>
      <c r="AUA50" s="27"/>
      <c r="AUB50" s="27"/>
      <c r="AUC50" s="27"/>
      <c r="AUD50" s="27"/>
      <c r="AUE50" s="27"/>
      <c r="AUF50" s="27"/>
      <c r="AUG50" s="27"/>
      <c r="AUH50" s="27"/>
      <c r="AUI50" s="27"/>
      <c r="AUJ50" s="27"/>
      <c r="AUK50" s="27"/>
      <c r="AUL50" s="27"/>
      <c r="AUM50" s="27"/>
      <c r="AUN50" s="27"/>
      <c r="AUO50" s="27"/>
      <c r="AUP50" s="27"/>
      <c r="AUQ50" s="27"/>
      <c r="AUR50" s="27"/>
      <c r="AUS50" s="27"/>
      <c r="AUT50" s="27"/>
      <c r="AUU50" s="27"/>
      <c r="AUV50" s="27"/>
      <c r="AUW50" s="27"/>
      <c r="AUX50" s="27"/>
      <c r="AUY50" s="27"/>
      <c r="AUZ50" s="27"/>
      <c r="AVA50" s="27"/>
      <c r="AVB50" s="27"/>
      <c r="AVC50" s="27"/>
      <c r="AVD50" s="27"/>
      <c r="AVE50" s="27"/>
      <c r="AVF50" s="27"/>
      <c r="AVG50" s="27"/>
      <c r="AVH50" s="27"/>
      <c r="AVI50" s="27"/>
      <c r="AVJ50" s="27"/>
      <c r="AVK50" s="27"/>
      <c r="AVL50" s="27"/>
      <c r="AVM50" s="27"/>
      <c r="AVN50" s="27"/>
      <c r="AVO50" s="27"/>
      <c r="AVP50" s="27"/>
      <c r="AVQ50" s="27"/>
      <c r="AVR50" s="27"/>
      <c r="AVS50" s="27"/>
      <c r="AVT50" s="27"/>
      <c r="AVU50" s="27"/>
      <c r="AVV50" s="27"/>
      <c r="AVW50" s="27"/>
      <c r="AVX50" s="27"/>
      <c r="AVY50" s="27"/>
      <c r="AVZ50" s="27"/>
      <c r="AWA50" s="27"/>
      <c r="AWB50" s="27"/>
      <c r="AWC50" s="27"/>
      <c r="AWD50" s="27"/>
      <c r="AWE50" s="27"/>
      <c r="AWF50" s="27"/>
      <c r="AWG50" s="27"/>
      <c r="AWH50" s="27"/>
      <c r="AWI50" s="27"/>
      <c r="AWJ50" s="27"/>
      <c r="AWK50" s="27"/>
      <c r="AWL50" s="27"/>
      <c r="AWM50" s="27"/>
      <c r="AWN50" s="27"/>
      <c r="AWO50" s="27"/>
      <c r="AWP50" s="27"/>
      <c r="AWQ50" s="27"/>
      <c r="AWR50" s="27"/>
      <c r="AWS50" s="27"/>
      <c r="AWT50" s="27"/>
      <c r="AWU50" s="27"/>
      <c r="AWV50" s="27"/>
      <c r="AWW50" s="27"/>
      <c r="AWX50" s="27"/>
      <c r="AWY50" s="27"/>
      <c r="AWZ50" s="27"/>
      <c r="AXA50" s="27"/>
      <c r="AXB50" s="27"/>
      <c r="AXC50" s="27"/>
      <c r="AXD50" s="27"/>
      <c r="AXE50" s="27"/>
      <c r="AXF50" s="27"/>
      <c r="AXG50" s="27"/>
      <c r="AXH50" s="27"/>
      <c r="AXI50" s="27"/>
      <c r="AXJ50" s="27"/>
      <c r="AXK50" s="27"/>
      <c r="AXL50" s="27"/>
      <c r="AXM50" s="27"/>
      <c r="AXN50" s="27"/>
      <c r="AXO50" s="27"/>
      <c r="AXP50" s="27"/>
      <c r="AXQ50" s="27"/>
      <c r="AXR50" s="27"/>
      <c r="AXS50" s="27"/>
      <c r="AXT50" s="27"/>
      <c r="AXU50" s="27"/>
      <c r="AXV50" s="27"/>
      <c r="AXW50" s="27"/>
      <c r="AXX50" s="27"/>
      <c r="AXY50" s="27"/>
      <c r="AXZ50" s="27"/>
      <c r="AYA50" s="27"/>
      <c r="AYB50" s="27"/>
      <c r="AYC50" s="27"/>
      <c r="AYD50" s="27"/>
      <c r="AYE50" s="27"/>
      <c r="AYF50" s="27"/>
      <c r="AYG50" s="27"/>
      <c r="AYH50" s="27"/>
      <c r="AYI50" s="27"/>
      <c r="AYJ50" s="27"/>
      <c r="AYK50" s="27"/>
      <c r="AYL50" s="27"/>
      <c r="AYM50" s="27"/>
      <c r="AYN50" s="27"/>
      <c r="AYO50" s="27"/>
      <c r="AYP50" s="27"/>
      <c r="AYQ50" s="27"/>
      <c r="AYR50" s="27"/>
      <c r="AYS50" s="27"/>
      <c r="AYT50" s="27"/>
      <c r="AYU50" s="27"/>
      <c r="AYV50" s="27"/>
      <c r="AYW50" s="27"/>
      <c r="AYX50" s="27"/>
      <c r="AYY50" s="27"/>
      <c r="AYZ50" s="27"/>
      <c r="AZA50" s="27"/>
      <c r="AZB50" s="27"/>
      <c r="AZC50" s="27"/>
      <c r="AZD50" s="27"/>
      <c r="AZE50" s="27"/>
      <c r="AZF50" s="27"/>
      <c r="AZG50" s="27"/>
      <c r="AZH50" s="27"/>
      <c r="AZI50" s="27"/>
      <c r="AZJ50" s="27"/>
      <c r="AZK50" s="27"/>
      <c r="AZL50" s="27"/>
      <c r="AZM50" s="27"/>
      <c r="AZN50" s="27"/>
      <c r="AZO50" s="27"/>
      <c r="AZP50" s="27"/>
      <c r="AZQ50" s="27"/>
      <c r="AZR50" s="27"/>
      <c r="AZS50" s="27"/>
      <c r="AZT50" s="27"/>
      <c r="AZU50" s="27"/>
      <c r="AZV50" s="27"/>
      <c r="AZW50" s="27"/>
      <c r="AZX50" s="27"/>
      <c r="AZY50" s="27"/>
      <c r="AZZ50" s="27"/>
      <c r="BAA50" s="27"/>
      <c r="BAB50" s="27"/>
      <c r="BAC50" s="27"/>
      <c r="BAD50" s="27"/>
      <c r="BAE50" s="27"/>
      <c r="BAF50" s="27"/>
      <c r="BAG50" s="27"/>
      <c r="BAH50" s="27"/>
      <c r="BAI50" s="27"/>
      <c r="BAJ50" s="27"/>
      <c r="BAK50" s="27"/>
      <c r="BAL50" s="27"/>
      <c r="BAM50" s="27"/>
      <c r="BAN50" s="27"/>
      <c r="BAO50" s="27"/>
      <c r="BAP50" s="27"/>
      <c r="BAQ50" s="27"/>
      <c r="BAR50" s="27"/>
      <c r="BAS50" s="27"/>
      <c r="BAT50" s="27"/>
      <c r="BAU50" s="27"/>
      <c r="BAV50" s="27"/>
      <c r="BAW50" s="27"/>
      <c r="BAX50" s="27"/>
      <c r="BAY50" s="27"/>
      <c r="BAZ50" s="27"/>
      <c r="BBA50" s="27"/>
      <c r="BBB50" s="27"/>
      <c r="BBC50" s="27"/>
      <c r="BBD50" s="27"/>
      <c r="BBE50" s="27"/>
      <c r="BBF50" s="27"/>
      <c r="BBG50" s="27"/>
      <c r="BBH50" s="27"/>
      <c r="BBI50" s="27"/>
      <c r="BBJ50" s="27"/>
      <c r="BBK50" s="27"/>
      <c r="BBL50" s="27"/>
      <c r="BBM50" s="27"/>
      <c r="BBN50" s="27"/>
      <c r="BBO50" s="27"/>
      <c r="BBP50" s="27"/>
      <c r="BBQ50" s="27"/>
      <c r="BBR50" s="27"/>
      <c r="BBS50" s="27"/>
      <c r="BBT50" s="27"/>
      <c r="BBU50" s="27"/>
      <c r="BBV50" s="27"/>
      <c r="BBW50" s="27"/>
      <c r="BBX50" s="27"/>
      <c r="BBY50" s="27"/>
      <c r="BBZ50" s="27"/>
      <c r="BCA50" s="27"/>
      <c r="BCB50" s="27"/>
      <c r="BCC50" s="27"/>
      <c r="BCD50" s="27"/>
      <c r="BCE50" s="27"/>
      <c r="BCF50" s="27"/>
      <c r="BCG50" s="27"/>
      <c r="BCH50" s="27"/>
      <c r="BCI50" s="27"/>
      <c r="BCJ50" s="27"/>
      <c r="BCK50" s="27"/>
      <c r="BCL50" s="27"/>
      <c r="BCM50" s="27"/>
      <c r="BCN50" s="27"/>
      <c r="BCO50" s="27"/>
      <c r="BCP50" s="27"/>
      <c r="BCQ50" s="27"/>
      <c r="BCR50" s="27"/>
      <c r="BCS50" s="27"/>
      <c r="BCT50" s="27"/>
      <c r="BCU50" s="27"/>
      <c r="BCV50" s="27"/>
      <c r="BCW50" s="27"/>
      <c r="BCX50" s="27"/>
      <c r="BCY50" s="27"/>
      <c r="BCZ50" s="27"/>
      <c r="BDA50" s="27"/>
      <c r="BDB50" s="27"/>
      <c r="BDC50" s="27"/>
      <c r="BDD50" s="27"/>
      <c r="BDE50" s="27"/>
      <c r="BDF50" s="27"/>
      <c r="BDG50" s="27"/>
      <c r="BDH50" s="27"/>
      <c r="BDI50" s="27"/>
      <c r="BDJ50" s="27"/>
      <c r="BDK50" s="27"/>
      <c r="BDL50" s="27"/>
      <c r="BDM50" s="27"/>
      <c r="BDN50" s="27"/>
      <c r="BDO50" s="27"/>
      <c r="BDP50" s="27"/>
      <c r="BDQ50" s="27"/>
      <c r="BDR50" s="27"/>
      <c r="BDS50" s="27"/>
      <c r="BDT50" s="27"/>
      <c r="BDU50" s="27"/>
      <c r="BDV50" s="27"/>
      <c r="BDW50" s="27"/>
      <c r="BDX50" s="27"/>
      <c r="BDY50" s="27"/>
      <c r="BDZ50" s="27"/>
      <c r="BEA50" s="27"/>
      <c r="BEB50" s="27"/>
      <c r="BEC50" s="27"/>
      <c r="BED50" s="27"/>
      <c r="BEE50" s="27"/>
      <c r="BEF50" s="27"/>
      <c r="BEG50" s="27"/>
      <c r="BEH50" s="27"/>
      <c r="BEI50" s="27"/>
      <c r="BEJ50" s="27"/>
      <c r="BEK50" s="27"/>
      <c r="BEL50" s="27"/>
      <c r="BEM50" s="27"/>
      <c r="BEN50" s="27"/>
      <c r="BEO50" s="27"/>
      <c r="BEP50" s="27"/>
      <c r="BEQ50" s="27"/>
      <c r="BER50" s="27"/>
      <c r="BES50" s="27"/>
      <c r="BET50" s="27"/>
      <c r="BEU50" s="27"/>
      <c r="BEV50" s="27"/>
      <c r="BEW50" s="27"/>
      <c r="BEX50" s="27"/>
      <c r="BEY50" s="27"/>
      <c r="BEZ50" s="27"/>
      <c r="BFA50" s="27"/>
      <c r="BFB50" s="27"/>
      <c r="BFC50" s="27"/>
      <c r="BFD50" s="27"/>
      <c r="BFE50" s="27"/>
      <c r="BFF50" s="27"/>
      <c r="BFG50" s="27"/>
      <c r="BFH50" s="27"/>
      <c r="BFI50" s="27"/>
      <c r="BFJ50" s="27"/>
      <c r="BFK50" s="27"/>
      <c r="BFL50" s="27"/>
      <c r="BFM50" s="27"/>
      <c r="BFN50" s="27"/>
      <c r="BFO50" s="27"/>
      <c r="BFP50" s="27"/>
      <c r="BFQ50" s="27"/>
      <c r="BFR50" s="27"/>
      <c r="BFS50" s="27"/>
      <c r="BFT50" s="27"/>
      <c r="BFU50" s="27"/>
      <c r="BFV50" s="27"/>
      <c r="BFW50" s="27"/>
      <c r="BFX50" s="27"/>
      <c r="BFY50" s="27"/>
      <c r="BFZ50" s="27"/>
      <c r="BGA50" s="27"/>
      <c r="BGB50" s="27"/>
      <c r="BGC50" s="27"/>
      <c r="BGD50" s="27"/>
      <c r="BGE50" s="27"/>
      <c r="BGF50" s="27"/>
      <c r="BGG50" s="27"/>
      <c r="BGH50" s="27"/>
      <c r="BGI50" s="27"/>
      <c r="BGJ50" s="27"/>
      <c r="BGK50" s="27"/>
      <c r="BGL50" s="27"/>
      <c r="BGM50" s="27"/>
      <c r="BGN50" s="27"/>
      <c r="BGO50" s="27"/>
      <c r="BGP50" s="27"/>
      <c r="BGQ50" s="27"/>
      <c r="BGR50" s="27"/>
      <c r="BGS50" s="27"/>
      <c r="BGT50" s="27"/>
      <c r="BGU50" s="27"/>
      <c r="BGV50" s="27"/>
      <c r="BGW50" s="27"/>
      <c r="BGX50" s="27"/>
      <c r="BGY50" s="27"/>
      <c r="BGZ50" s="27"/>
      <c r="BHA50" s="27"/>
      <c r="BHB50" s="27"/>
      <c r="BHC50" s="27"/>
      <c r="BHD50" s="27"/>
      <c r="BHE50" s="27"/>
      <c r="BHF50" s="27"/>
      <c r="BHG50" s="27"/>
      <c r="BHH50" s="27"/>
      <c r="BHI50" s="27"/>
      <c r="BHJ50" s="27"/>
      <c r="BHK50" s="27"/>
      <c r="BHL50" s="27"/>
      <c r="BHM50" s="27"/>
      <c r="BHN50" s="27"/>
      <c r="BHO50" s="27"/>
      <c r="BHP50" s="27"/>
      <c r="BHQ50" s="27"/>
      <c r="BHR50" s="27"/>
      <c r="BHS50" s="27"/>
      <c r="BHT50" s="27"/>
      <c r="BHU50" s="27"/>
      <c r="BHV50" s="27"/>
      <c r="BHW50" s="27"/>
      <c r="BHX50" s="27"/>
      <c r="BHY50" s="27"/>
      <c r="BHZ50" s="27"/>
      <c r="BIA50" s="27"/>
      <c r="BIB50" s="27"/>
      <c r="BIC50" s="27"/>
      <c r="BID50" s="27"/>
      <c r="BIE50" s="27"/>
      <c r="BIF50" s="27"/>
      <c r="BIG50" s="27"/>
      <c r="BIH50" s="27"/>
      <c r="BII50" s="27"/>
      <c r="BIJ50" s="27"/>
      <c r="BIK50" s="27"/>
      <c r="BIL50" s="27"/>
      <c r="BIM50" s="27"/>
      <c r="BIN50" s="27"/>
      <c r="BIO50" s="27"/>
      <c r="BIP50" s="27"/>
      <c r="BIQ50" s="27"/>
      <c r="BIR50" s="27"/>
      <c r="BIS50" s="27"/>
      <c r="BIT50" s="27"/>
      <c r="BIU50" s="27"/>
      <c r="BIV50" s="27"/>
      <c r="BIW50" s="27"/>
      <c r="BIX50" s="27"/>
      <c r="BIY50" s="27"/>
      <c r="BIZ50" s="27"/>
      <c r="BJA50" s="27"/>
      <c r="BJB50" s="27"/>
      <c r="BJC50" s="27"/>
      <c r="BJD50" s="27"/>
      <c r="BJE50" s="27"/>
      <c r="BJF50" s="27"/>
      <c r="BJG50" s="27"/>
      <c r="BJH50" s="27"/>
      <c r="BJI50" s="27"/>
      <c r="BJJ50" s="27"/>
      <c r="BJK50" s="27"/>
      <c r="BJL50" s="27"/>
      <c r="BJM50" s="27"/>
      <c r="BJN50" s="27"/>
      <c r="BJO50" s="27"/>
      <c r="BJP50" s="27"/>
      <c r="BJQ50" s="27"/>
      <c r="BJR50" s="27"/>
      <c r="BJS50" s="27"/>
      <c r="BJT50" s="27"/>
      <c r="BJU50" s="27"/>
      <c r="BJV50" s="27"/>
      <c r="BJW50" s="27"/>
      <c r="BJX50" s="27"/>
      <c r="BJY50" s="27"/>
      <c r="BJZ50" s="27"/>
      <c r="BKA50" s="27"/>
      <c r="BKB50" s="27"/>
      <c r="BKC50" s="27"/>
      <c r="BKD50" s="27"/>
      <c r="BKE50" s="27"/>
      <c r="BKF50" s="27"/>
      <c r="BKG50" s="27"/>
      <c r="BKH50" s="27"/>
      <c r="BKI50" s="27"/>
      <c r="BKJ50" s="27"/>
      <c r="BKK50" s="27"/>
      <c r="BKL50" s="27"/>
      <c r="BKM50" s="27"/>
      <c r="BKN50" s="27"/>
      <c r="BKO50" s="27"/>
      <c r="BKP50" s="27"/>
      <c r="BKQ50" s="27"/>
      <c r="BKR50" s="27"/>
      <c r="BKS50" s="27"/>
      <c r="BKT50" s="27"/>
      <c r="BKU50" s="27"/>
      <c r="BKV50" s="27"/>
      <c r="BKW50" s="27"/>
      <c r="BKX50" s="27"/>
      <c r="BKY50" s="27"/>
      <c r="BKZ50" s="27"/>
      <c r="BLA50" s="27"/>
      <c r="BLB50" s="27"/>
      <c r="BLC50" s="27"/>
      <c r="BLD50" s="27"/>
      <c r="BLE50" s="27"/>
      <c r="BLF50" s="27"/>
      <c r="BLG50" s="27"/>
      <c r="BLH50" s="27"/>
      <c r="BLI50" s="27"/>
      <c r="BLJ50" s="27"/>
      <c r="BLK50" s="27"/>
      <c r="BLL50" s="27"/>
      <c r="BLM50" s="27"/>
      <c r="BLN50" s="27"/>
      <c r="BLO50" s="27"/>
      <c r="BLP50" s="27"/>
      <c r="BLQ50" s="27"/>
      <c r="BLR50" s="27"/>
      <c r="BLS50" s="27"/>
      <c r="BLT50" s="27"/>
      <c r="BLU50" s="27"/>
      <c r="BLV50" s="27"/>
      <c r="BLW50" s="27"/>
      <c r="BLX50" s="27"/>
      <c r="BLY50" s="27"/>
      <c r="BLZ50" s="27"/>
      <c r="BMA50" s="27"/>
      <c r="BMB50" s="27"/>
      <c r="BMC50" s="27"/>
      <c r="BMD50" s="27"/>
      <c r="BME50" s="27"/>
      <c r="BMF50" s="27"/>
      <c r="BMG50" s="27"/>
      <c r="BMH50" s="27"/>
      <c r="BMI50" s="27"/>
      <c r="BMJ50" s="27"/>
      <c r="BMK50" s="27"/>
      <c r="BML50" s="27"/>
      <c r="BMM50" s="27"/>
      <c r="BMN50" s="27"/>
      <c r="BMO50" s="27"/>
      <c r="BMP50" s="27"/>
      <c r="BMQ50" s="27"/>
      <c r="BMR50" s="27"/>
      <c r="BMS50" s="27"/>
      <c r="BMT50" s="27"/>
      <c r="BMU50" s="27"/>
      <c r="BMV50" s="27"/>
      <c r="BMW50" s="27"/>
      <c r="BMX50" s="27"/>
      <c r="BMY50" s="27"/>
      <c r="BMZ50" s="27"/>
      <c r="BNA50" s="27"/>
      <c r="BNB50" s="27"/>
      <c r="BNC50" s="27"/>
      <c r="BND50" s="27"/>
      <c r="BNE50" s="27"/>
      <c r="BNF50" s="27"/>
      <c r="BNG50" s="27"/>
      <c r="BNH50" s="27"/>
      <c r="BNI50" s="27"/>
      <c r="BNJ50" s="27"/>
      <c r="BNK50" s="27"/>
      <c r="BNL50" s="27"/>
      <c r="BNM50" s="27"/>
      <c r="BNN50" s="27"/>
      <c r="BNO50" s="27"/>
      <c r="BNP50" s="27"/>
      <c r="BNQ50" s="27"/>
      <c r="BNR50" s="27"/>
      <c r="BNS50" s="27"/>
      <c r="BNT50" s="27"/>
      <c r="BNU50" s="27"/>
      <c r="BNV50" s="27"/>
      <c r="BNW50" s="27"/>
      <c r="BNX50" s="27"/>
      <c r="BNY50" s="27"/>
      <c r="BNZ50" s="27"/>
      <c r="BOA50" s="27"/>
      <c r="BOB50" s="27"/>
      <c r="BOC50" s="27"/>
      <c r="BOD50" s="27"/>
      <c r="BOE50" s="27"/>
      <c r="BOF50" s="27"/>
      <c r="BOG50" s="27"/>
      <c r="BOH50" s="27"/>
      <c r="BOI50" s="27"/>
      <c r="BOJ50" s="27"/>
      <c r="BOK50" s="27"/>
      <c r="BOL50" s="27"/>
      <c r="BOM50" s="27"/>
      <c r="BON50" s="27"/>
      <c r="BOO50" s="27"/>
      <c r="BOP50" s="27"/>
      <c r="BOQ50" s="27"/>
      <c r="BOR50" s="27"/>
      <c r="BOS50" s="27"/>
      <c r="BOT50" s="27"/>
      <c r="BOU50" s="27"/>
      <c r="BOV50" s="27"/>
      <c r="BOW50" s="27"/>
      <c r="BOX50" s="27"/>
      <c r="BOY50" s="27"/>
      <c r="BOZ50" s="27"/>
      <c r="BPA50" s="27"/>
      <c r="BPB50" s="27"/>
      <c r="BPC50" s="27"/>
      <c r="BPD50" s="27"/>
      <c r="BPE50" s="27"/>
      <c r="BPF50" s="27"/>
      <c r="BPG50" s="27"/>
      <c r="BPH50" s="27"/>
      <c r="BPI50" s="27"/>
      <c r="BPJ50" s="27"/>
      <c r="BPK50" s="27"/>
      <c r="BPL50" s="27"/>
      <c r="BPM50" s="27"/>
      <c r="BPN50" s="27"/>
      <c r="BPO50" s="27"/>
      <c r="BPP50" s="27"/>
      <c r="BPQ50" s="27"/>
      <c r="BPR50" s="27"/>
      <c r="BPS50" s="27"/>
      <c r="BPT50" s="27"/>
      <c r="BPU50" s="27"/>
      <c r="BPV50" s="27"/>
      <c r="BPW50" s="27"/>
      <c r="BPX50" s="27"/>
      <c r="BPY50" s="27"/>
      <c r="BPZ50" s="27"/>
      <c r="BQA50" s="27"/>
      <c r="BQB50" s="27"/>
      <c r="BQC50" s="27"/>
      <c r="BQD50" s="27"/>
      <c r="BQE50" s="27"/>
      <c r="BQF50" s="27"/>
      <c r="BQG50" s="27"/>
      <c r="BQH50" s="27"/>
      <c r="BQI50" s="27"/>
      <c r="BQJ50" s="27"/>
      <c r="BQK50" s="27"/>
      <c r="BQL50" s="27"/>
      <c r="BQM50" s="27"/>
      <c r="BQN50" s="27"/>
      <c r="BQO50" s="27"/>
      <c r="BQP50" s="27"/>
      <c r="BQQ50" s="27"/>
      <c r="BQR50" s="27"/>
      <c r="BQS50" s="27"/>
      <c r="BQT50" s="27"/>
      <c r="BQU50" s="27"/>
      <c r="BQV50" s="27"/>
      <c r="BQW50" s="27"/>
      <c r="BQX50" s="27"/>
      <c r="BQY50" s="27"/>
      <c r="BQZ50" s="27"/>
      <c r="BRA50" s="27"/>
      <c r="BRB50" s="27"/>
      <c r="BRC50" s="27"/>
      <c r="BRD50" s="27"/>
      <c r="BRE50" s="27"/>
      <c r="BRF50" s="27"/>
      <c r="BRG50" s="27"/>
      <c r="BRH50" s="27"/>
      <c r="BRI50" s="27"/>
      <c r="BRJ50" s="27"/>
      <c r="BRK50" s="27"/>
      <c r="BRL50" s="27"/>
      <c r="BRM50" s="27"/>
      <c r="BRN50" s="27"/>
      <c r="BRO50" s="27"/>
      <c r="BRP50" s="27"/>
      <c r="BRQ50" s="27"/>
      <c r="BRR50" s="27"/>
      <c r="BRS50" s="27"/>
      <c r="BRT50" s="27"/>
      <c r="BRU50" s="27"/>
      <c r="BRV50" s="27"/>
      <c r="BRW50" s="27"/>
      <c r="BRX50" s="27"/>
      <c r="BRY50" s="27"/>
      <c r="BRZ50" s="27"/>
      <c r="BSA50" s="27"/>
      <c r="BSB50" s="27"/>
      <c r="BSC50" s="27"/>
      <c r="BSD50" s="27"/>
      <c r="BSE50" s="27"/>
      <c r="BSF50" s="27"/>
      <c r="BSG50" s="27"/>
      <c r="BSH50" s="27"/>
      <c r="BSI50" s="27"/>
      <c r="BSJ50" s="27"/>
      <c r="BSK50" s="27"/>
      <c r="BSL50" s="27"/>
      <c r="BSM50" s="27"/>
      <c r="BSN50" s="27"/>
      <c r="BSO50" s="27"/>
      <c r="BSP50" s="27"/>
      <c r="BSQ50" s="27"/>
      <c r="BSR50" s="27"/>
      <c r="BSS50" s="27"/>
      <c r="BST50" s="27"/>
      <c r="BSU50" s="27"/>
      <c r="BSV50" s="27"/>
      <c r="BSW50" s="27"/>
      <c r="BSX50" s="27"/>
      <c r="BSY50" s="27"/>
      <c r="BSZ50" s="27"/>
      <c r="BTA50" s="27"/>
      <c r="BTB50" s="27"/>
      <c r="BTC50" s="27"/>
      <c r="BTD50" s="27"/>
      <c r="BTE50" s="27"/>
      <c r="BTF50" s="27"/>
      <c r="BTG50" s="27"/>
      <c r="BTH50" s="27"/>
      <c r="BTI50" s="27"/>
      <c r="BTJ50" s="27"/>
      <c r="BTK50" s="27"/>
      <c r="BTL50" s="27"/>
      <c r="BTM50" s="27"/>
      <c r="BTN50" s="27"/>
      <c r="BTO50" s="27"/>
      <c r="BTP50" s="27"/>
      <c r="BTQ50" s="27"/>
      <c r="BTR50" s="27"/>
      <c r="BTS50" s="27"/>
      <c r="BTT50" s="27"/>
      <c r="BTU50" s="27"/>
      <c r="BTV50" s="27"/>
      <c r="BTW50" s="27"/>
      <c r="BTX50" s="27"/>
      <c r="BTY50" s="27"/>
      <c r="BTZ50" s="27"/>
      <c r="BUA50" s="27"/>
      <c r="BUB50" s="27"/>
      <c r="BUC50" s="27"/>
      <c r="BUD50" s="27"/>
      <c r="BUE50" s="27"/>
      <c r="BUF50" s="27"/>
      <c r="BUG50" s="27"/>
      <c r="BUH50" s="27"/>
      <c r="BUI50" s="27"/>
      <c r="BUJ50" s="27"/>
      <c r="BUK50" s="27"/>
      <c r="BUL50" s="27"/>
      <c r="BUM50" s="27"/>
      <c r="BUN50" s="27"/>
      <c r="BUO50" s="27"/>
      <c r="BUP50" s="27"/>
      <c r="BUQ50" s="27"/>
      <c r="BUR50" s="27"/>
      <c r="BUS50" s="27"/>
      <c r="BUT50" s="27"/>
      <c r="BUU50" s="27"/>
      <c r="BUV50" s="27"/>
      <c r="BUW50" s="27"/>
      <c r="BUX50" s="27"/>
      <c r="BUY50" s="27"/>
      <c r="BUZ50" s="27"/>
      <c r="BVA50" s="27"/>
      <c r="BVB50" s="27"/>
      <c r="BVC50" s="27"/>
      <c r="BVD50" s="27"/>
      <c r="BVE50" s="27"/>
      <c r="BVF50" s="27"/>
      <c r="BVG50" s="27"/>
      <c r="BVH50" s="27"/>
      <c r="BVI50" s="27"/>
      <c r="BVJ50" s="27"/>
      <c r="BVK50" s="27"/>
      <c r="BVL50" s="27"/>
      <c r="BVM50" s="27"/>
      <c r="BVN50" s="27"/>
      <c r="BVO50" s="27"/>
      <c r="BVP50" s="27"/>
      <c r="BVQ50" s="27"/>
      <c r="BVR50" s="27"/>
      <c r="BVS50" s="27"/>
      <c r="BVT50" s="27"/>
      <c r="BVU50" s="27"/>
      <c r="BVV50" s="27"/>
      <c r="BVW50" s="27"/>
      <c r="BVX50" s="27"/>
      <c r="BVY50" s="27"/>
      <c r="BVZ50" s="27"/>
      <c r="BWA50" s="27"/>
      <c r="BWB50" s="27"/>
      <c r="BWC50" s="27"/>
      <c r="BWD50" s="27"/>
      <c r="BWE50" s="27"/>
      <c r="BWF50" s="27"/>
      <c r="BWG50" s="27"/>
      <c r="BWH50" s="27"/>
      <c r="BWI50" s="27"/>
      <c r="BWJ50" s="27"/>
      <c r="BWK50" s="27"/>
      <c r="BWL50" s="27"/>
      <c r="BWM50" s="27"/>
      <c r="BWN50" s="27"/>
      <c r="BWO50" s="27"/>
      <c r="BWP50" s="27"/>
      <c r="BWQ50" s="27"/>
      <c r="BWR50" s="27"/>
      <c r="BWS50" s="27"/>
      <c r="BWT50" s="27"/>
      <c r="BWU50" s="27"/>
      <c r="BWV50" s="27"/>
      <c r="BWW50" s="27"/>
      <c r="BWX50" s="27"/>
      <c r="BWY50" s="27"/>
      <c r="BWZ50" s="27"/>
      <c r="BXA50" s="27"/>
      <c r="BXB50" s="27"/>
      <c r="BXC50" s="27"/>
      <c r="BXD50" s="27"/>
      <c r="BXE50" s="27"/>
      <c r="BXF50" s="27"/>
      <c r="BXG50" s="27"/>
      <c r="BXH50" s="27"/>
      <c r="BXI50" s="27"/>
      <c r="BXJ50" s="27"/>
      <c r="BXK50" s="27"/>
      <c r="BXL50" s="27"/>
      <c r="BXM50" s="27"/>
      <c r="BXN50" s="27"/>
      <c r="BXO50" s="27"/>
      <c r="BXP50" s="27"/>
      <c r="BXQ50" s="27"/>
      <c r="BXR50" s="27"/>
      <c r="BXS50" s="27"/>
      <c r="BXT50" s="27"/>
      <c r="BXU50" s="27"/>
      <c r="BXV50" s="27"/>
      <c r="BXW50" s="27"/>
      <c r="BXX50" s="27"/>
      <c r="BXY50" s="27"/>
      <c r="BXZ50" s="27"/>
      <c r="BYA50" s="27"/>
      <c r="BYB50" s="27"/>
      <c r="BYC50" s="27"/>
      <c r="BYD50" s="27"/>
      <c r="BYE50" s="27"/>
      <c r="BYF50" s="27"/>
      <c r="BYG50" s="27"/>
      <c r="BYH50" s="27"/>
      <c r="BYI50" s="27"/>
      <c r="BYJ50" s="27"/>
      <c r="BYK50" s="27"/>
      <c r="BYL50" s="27"/>
      <c r="BYM50" s="27"/>
      <c r="BYN50" s="27"/>
      <c r="BYO50" s="27"/>
      <c r="BYP50" s="27"/>
      <c r="BYQ50" s="27"/>
      <c r="BYR50" s="27"/>
      <c r="BYS50" s="27"/>
      <c r="BYT50" s="27"/>
      <c r="BYU50" s="27"/>
      <c r="BYV50" s="27"/>
      <c r="BYW50" s="27"/>
      <c r="BYX50" s="27"/>
      <c r="BYY50" s="27"/>
      <c r="BYZ50" s="27"/>
      <c r="BZA50" s="27"/>
      <c r="BZB50" s="27"/>
      <c r="BZC50" s="27"/>
      <c r="BZD50" s="27"/>
      <c r="BZE50" s="27"/>
      <c r="BZF50" s="27"/>
      <c r="BZG50" s="27"/>
      <c r="BZH50" s="27"/>
      <c r="BZI50" s="27"/>
      <c r="BZJ50" s="27"/>
      <c r="BZK50" s="27"/>
      <c r="BZL50" s="27"/>
      <c r="BZM50" s="27"/>
      <c r="BZN50" s="27"/>
      <c r="BZO50" s="27"/>
      <c r="BZP50" s="27"/>
      <c r="BZQ50" s="27"/>
      <c r="BZR50" s="27"/>
      <c r="BZS50" s="27"/>
      <c r="BZT50" s="27"/>
      <c r="BZU50" s="27"/>
      <c r="BZV50" s="27"/>
      <c r="BZW50" s="27"/>
      <c r="BZX50" s="27"/>
      <c r="BZY50" s="27"/>
      <c r="BZZ50" s="27"/>
      <c r="CAA50" s="27"/>
      <c r="CAB50" s="27"/>
      <c r="CAC50" s="27"/>
      <c r="CAD50" s="27"/>
      <c r="CAE50" s="27"/>
      <c r="CAF50" s="27"/>
      <c r="CAG50" s="27"/>
      <c r="CAH50" s="27"/>
      <c r="CAI50" s="27"/>
      <c r="CAJ50" s="27"/>
      <c r="CAK50" s="27"/>
      <c r="CAL50" s="27"/>
      <c r="CAM50" s="27"/>
      <c r="CAN50" s="27"/>
      <c r="CAO50" s="27"/>
      <c r="CAP50" s="27"/>
      <c r="CAQ50" s="27"/>
      <c r="CAR50" s="27"/>
      <c r="CAS50" s="27"/>
      <c r="CAT50" s="27"/>
      <c r="CAU50" s="27"/>
      <c r="CAV50" s="27"/>
      <c r="CAW50" s="27"/>
      <c r="CAX50" s="27"/>
      <c r="CAY50" s="27"/>
      <c r="CAZ50" s="27"/>
      <c r="CBA50" s="27"/>
      <c r="CBB50" s="27"/>
      <c r="CBC50" s="27"/>
      <c r="CBD50" s="27"/>
      <c r="CBE50" s="27"/>
      <c r="CBF50" s="27"/>
      <c r="CBG50" s="27"/>
      <c r="CBH50" s="27"/>
      <c r="CBI50" s="27"/>
      <c r="CBJ50" s="27"/>
      <c r="CBK50" s="27"/>
      <c r="CBL50" s="27"/>
      <c r="CBM50" s="27"/>
      <c r="CBN50" s="27"/>
      <c r="CBO50" s="27"/>
      <c r="CBP50" s="27"/>
      <c r="CBQ50" s="27"/>
      <c r="CBR50" s="27"/>
      <c r="CBS50" s="27"/>
      <c r="CBT50" s="27"/>
      <c r="CBU50" s="27"/>
      <c r="CBV50" s="27"/>
      <c r="CBW50" s="27"/>
      <c r="CBX50" s="27"/>
      <c r="CBY50" s="27"/>
      <c r="CBZ50" s="27"/>
      <c r="CCA50" s="27"/>
      <c r="CCB50" s="27"/>
      <c r="CCC50" s="27"/>
      <c r="CCD50" s="27"/>
      <c r="CCE50" s="27"/>
      <c r="CCF50" s="27"/>
      <c r="CCG50" s="27"/>
      <c r="CCH50" s="27"/>
      <c r="CCI50" s="27"/>
      <c r="CCJ50" s="27"/>
      <c r="CCK50" s="27"/>
      <c r="CCL50" s="27"/>
      <c r="CCM50" s="27"/>
      <c r="CCN50" s="27"/>
      <c r="CCO50" s="27"/>
      <c r="CCP50" s="27"/>
      <c r="CCQ50" s="27"/>
      <c r="CCR50" s="27"/>
      <c r="CCS50" s="27"/>
      <c r="CCT50" s="27"/>
      <c r="CCU50" s="27"/>
      <c r="CCV50" s="27"/>
      <c r="CCW50" s="27"/>
      <c r="CCX50" s="27"/>
      <c r="CCY50" s="27"/>
      <c r="CCZ50" s="27"/>
      <c r="CDA50" s="27"/>
      <c r="CDB50" s="27"/>
      <c r="CDC50" s="27"/>
      <c r="CDD50" s="27"/>
      <c r="CDE50" s="27"/>
      <c r="CDF50" s="27"/>
      <c r="CDG50" s="27"/>
      <c r="CDH50" s="27"/>
      <c r="CDI50" s="27"/>
      <c r="CDJ50" s="27"/>
      <c r="CDK50" s="27"/>
      <c r="CDL50" s="27"/>
      <c r="CDM50" s="27"/>
      <c r="CDN50" s="27"/>
      <c r="CDO50" s="27"/>
      <c r="CDP50" s="27"/>
      <c r="CDQ50" s="27"/>
      <c r="CDR50" s="27"/>
      <c r="CDS50" s="27"/>
      <c r="CDT50" s="27"/>
      <c r="CDU50" s="27"/>
      <c r="CDV50" s="27"/>
      <c r="CDW50" s="27"/>
      <c r="CDX50" s="27"/>
      <c r="CDY50" s="27"/>
      <c r="CDZ50" s="27"/>
      <c r="CEA50" s="27"/>
      <c r="CEB50" s="27"/>
      <c r="CEC50" s="27"/>
      <c r="CED50" s="27"/>
      <c r="CEE50" s="27"/>
      <c r="CEF50" s="27"/>
      <c r="CEG50" s="27"/>
      <c r="CEH50" s="27"/>
      <c r="CEI50" s="27"/>
      <c r="CEJ50" s="27"/>
      <c r="CEK50" s="27"/>
      <c r="CEL50" s="27"/>
      <c r="CEM50" s="27"/>
      <c r="CEN50" s="27"/>
      <c r="CEO50" s="27"/>
      <c r="CEP50" s="27"/>
      <c r="CEQ50" s="27"/>
      <c r="CER50" s="27"/>
      <c r="CES50" s="27"/>
      <c r="CET50" s="27"/>
      <c r="CEU50" s="27"/>
      <c r="CEV50" s="27"/>
      <c r="CEW50" s="27"/>
      <c r="CEX50" s="27"/>
      <c r="CEY50" s="27"/>
      <c r="CEZ50" s="27"/>
      <c r="CFA50" s="27"/>
      <c r="CFB50" s="27"/>
      <c r="CFC50" s="27"/>
      <c r="CFD50" s="27"/>
      <c r="CFE50" s="27"/>
      <c r="CFF50" s="27"/>
      <c r="CFG50" s="27"/>
      <c r="CFH50" s="27"/>
      <c r="CFI50" s="27"/>
      <c r="CFJ50" s="27"/>
      <c r="CFK50" s="27"/>
      <c r="CFL50" s="27"/>
      <c r="CFM50" s="27"/>
      <c r="CFN50" s="27"/>
      <c r="CFO50" s="27"/>
      <c r="CFP50" s="27"/>
      <c r="CFQ50" s="27"/>
      <c r="CFR50" s="27"/>
      <c r="CFS50" s="27"/>
      <c r="CFT50" s="27"/>
      <c r="CFU50" s="27"/>
      <c r="CFV50" s="27"/>
      <c r="CFW50" s="27"/>
      <c r="CFX50" s="27"/>
      <c r="CFY50" s="27"/>
      <c r="CFZ50" s="27"/>
      <c r="CGA50" s="27"/>
      <c r="CGB50" s="27"/>
      <c r="CGC50" s="27"/>
      <c r="CGD50" s="27"/>
      <c r="CGE50" s="27"/>
      <c r="CGF50" s="27"/>
      <c r="CGG50" s="27"/>
      <c r="CGH50" s="27"/>
      <c r="CGI50" s="27"/>
      <c r="CGJ50" s="27"/>
      <c r="CGK50" s="27"/>
      <c r="CGL50" s="27"/>
      <c r="CGM50" s="27"/>
      <c r="CGN50" s="27"/>
      <c r="CGO50" s="27"/>
      <c r="CGP50" s="27"/>
      <c r="CGQ50" s="27"/>
      <c r="CGR50" s="27"/>
      <c r="CGS50" s="27"/>
      <c r="CGT50" s="27"/>
      <c r="CGU50" s="27"/>
      <c r="CGV50" s="27"/>
      <c r="CGW50" s="27"/>
      <c r="CGX50" s="27"/>
      <c r="CGY50" s="27"/>
      <c r="CGZ50" s="27"/>
      <c r="CHA50" s="27"/>
      <c r="CHB50" s="27"/>
      <c r="CHC50" s="27"/>
      <c r="CHD50" s="27"/>
      <c r="CHE50" s="27"/>
      <c r="CHF50" s="27"/>
      <c r="CHG50" s="27"/>
      <c r="CHH50" s="27"/>
      <c r="CHI50" s="27"/>
      <c r="CHJ50" s="27"/>
      <c r="CHK50" s="27"/>
      <c r="CHL50" s="27"/>
      <c r="CHM50" s="27"/>
      <c r="CHN50" s="27"/>
      <c r="CHO50" s="27"/>
      <c r="CHP50" s="27"/>
      <c r="CHQ50" s="27"/>
      <c r="CHR50" s="27"/>
      <c r="CHS50" s="27"/>
      <c r="CHT50" s="27"/>
      <c r="CHU50" s="27"/>
      <c r="CHV50" s="27"/>
      <c r="CHW50" s="27"/>
      <c r="CHX50" s="27"/>
      <c r="CHY50" s="27"/>
      <c r="CHZ50" s="27"/>
      <c r="CIA50" s="27"/>
      <c r="CIB50" s="27"/>
      <c r="CIC50" s="27"/>
      <c r="CID50" s="27"/>
      <c r="CIE50" s="27"/>
      <c r="CIF50" s="27"/>
      <c r="CIG50" s="27"/>
      <c r="CIH50" s="27"/>
      <c r="CII50" s="27"/>
      <c r="CIJ50" s="27"/>
      <c r="CIK50" s="27"/>
      <c r="CIL50" s="27"/>
      <c r="CIM50" s="27"/>
      <c r="CIN50" s="27"/>
      <c r="CIO50" s="27"/>
      <c r="CIP50" s="27"/>
      <c r="CIQ50" s="27"/>
      <c r="CIR50" s="27"/>
      <c r="CIS50" s="27"/>
      <c r="CIT50" s="27"/>
      <c r="CIU50" s="27"/>
      <c r="CIV50" s="27"/>
      <c r="CIW50" s="27"/>
      <c r="CIX50" s="27"/>
      <c r="CIY50" s="27"/>
      <c r="CIZ50" s="27"/>
      <c r="CJA50" s="27"/>
      <c r="CJB50" s="27"/>
      <c r="CJC50" s="27"/>
      <c r="CJD50" s="27"/>
      <c r="CJE50" s="27"/>
      <c r="CJF50" s="27"/>
      <c r="CJG50" s="27"/>
      <c r="CJH50" s="27"/>
      <c r="CJI50" s="27"/>
      <c r="CJJ50" s="27"/>
      <c r="CJK50" s="27"/>
      <c r="CJL50" s="27"/>
      <c r="CJM50" s="27"/>
      <c r="CJN50" s="27"/>
      <c r="CJO50" s="27"/>
      <c r="CJP50" s="27"/>
      <c r="CJQ50" s="27"/>
      <c r="CJR50" s="27"/>
      <c r="CJS50" s="27"/>
      <c r="CJT50" s="27"/>
      <c r="CJU50" s="27"/>
      <c r="CJV50" s="27"/>
      <c r="CJW50" s="27"/>
      <c r="CJX50" s="27"/>
      <c r="CJY50" s="27"/>
      <c r="CJZ50" s="27"/>
      <c r="CKA50" s="27"/>
      <c r="CKB50" s="27"/>
      <c r="CKC50" s="27"/>
      <c r="CKD50" s="27"/>
      <c r="CKE50" s="27"/>
      <c r="CKF50" s="27"/>
      <c r="CKG50" s="27"/>
      <c r="CKH50" s="27"/>
      <c r="CKI50" s="27"/>
      <c r="CKJ50" s="27"/>
      <c r="CKK50" s="27"/>
      <c r="CKL50" s="27"/>
      <c r="CKM50" s="27"/>
      <c r="CKN50" s="27"/>
      <c r="CKO50" s="27"/>
      <c r="CKP50" s="27"/>
      <c r="CKQ50" s="27"/>
      <c r="CKR50" s="27"/>
      <c r="CKS50" s="27"/>
      <c r="CKT50" s="27"/>
      <c r="CKU50" s="27"/>
      <c r="CKV50" s="27"/>
      <c r="CKW50" s="27"/>
      <c r="CKX50" s="27"/>
      <c r="CKY50" s="27"/>
      <c r="CKZ50" s="27"/>
      <c r="CLA50" s="27"/>
      <c r="CLB50" s="27"/>
      <c r="CLC50" s="27"/>
      <c r="CLD50" s="27"/>
      <c r="CLE50" s="27"/>
      <c r="CLF50" s="27"/>
      <c r="CLG50" s="27"/>
      <c r="CLH50" s="27"/>
      <c r="CLI50" s="27"/>
      <c r="CLJ50" s="27"/>
      <c r="CLK50" s="27"/>
      <c r="CLL50" s="27"/>
      <c r="CLM50" s="27"/>
      <c r="CLN50" s="27"/>
      <c r="CLO50" s="27"/>
      <c r="CLP50" s="27"/>
      <c r="CLQ50" s="27"/>
      <c r="CLR50" s="27"/>
      <c r="CLS50" s="27"/>
      <c r="CLT50" s="27"/>
      <c r="CLU50" s="27"/>
      <c r="CLV50" s="27"/>
      <c r="CLW50" s="27"/>
      <c r="CLX50" s="27"/>
      <c r="CLY50" s="27"/>
      <c r="CLZ50" s="27"/>
      <c r="CMA50" s="27"/>
      <c r="CMB50" s="27"/>
      <c r="CMC50" s="27"/>
      <c r="CMD50" s="27"/>
      <c r="CME50" s="27"/>
      <c r="CMF50" s="27"/>
      <c r="CMG50" s="27"/>
      <c r="CMH50" s="27"/>
      <c r="CMI50" s="27"/>
      <c r="CMJ50" s="27"/>
      <c r="CMK50" s="27"/>
      <c r="CML50" s="27"/>
      <c r="CMM50" s="27"/>
      <c r="CMN50" s="27"/>
      <c r="CMO50" s="27"/>
      <c r="CMP50" s="27"/>
      <c r="CMQ50" s="27"/>
      <c r="CMR50" s="27"/>
      <c r="CMS50" s="27"/>
      <c r="CMT50" s="27"/>
      <c r="CMU50" s="27"/>
      <c r="CMV50" s="27"/>
      <c r="CMW50" s="27"/>
      <c r="CMX50" s="27"/>
      <c r="CMY50" s="27"/>
      <c r="CMZ50" s="27"/>
      <c r="CNA50" s="27"/>
      <c r="CNB50" s="27"/>
      <c r="CNC50" s="27"/>
      <c r="CND50" s="27"/>
      <c r="CNE50" s="27"/>
      <c r="CNF50" s="27"/>
      <c r="CNG50" s="27"/>
      <c r="CNH50" s="27"/>
      <c r="CNI50" s="27"/>
      <c r="CNJ50" s="27"/>
      <c r="CNK50" s="27"/>
      <c r="CNL50" s="27"/>
      <c r="CNM50" s="27"/>
      <c r="CNN50" s="27"/>
      <c r="CNO50" s="27"/>
      <c r="CNP50" s="27"/>
      <c r="CNQ50" s="27"/>
      <c r="CNR50" s="27"/>
      <c r="CNS50" s="27"/>
      <c r="CNT50" s="27"/>
      <c r="CNU50" s="27"/>
      <c r="CNV50" s="27"/>
      <c r="CNW50" s="27"/>
      <c r="CNX50" s="27"/>
      <c r="CNY50" s="27"/>
      <c r="CNZ50" s="27"/>
      <c r="COA50" s="27"/>
      <c r="COB50" s="27"/>
      <c r="COC50" s="27"/>
      <c r="COD50" s="27"/>
      <c r="COE50" s="27"/>
      <c r="COF50" s="27"/>
      <c r="COG50" s="27"/>
      <c r="COH50" s="27"/>
      <c r="COI50" s="27"/>
      <c r="COJ50" s="27"/>
      <c r="COK50" s="27"/>
      <c r="COL50" s="27"/>
      <c r="COM50" s="27"/>
      <c r="CON50" s="27"/>
      <c r="COO50" s="27"/>
      <c r="COP50" s="27"/>
      <c r="COQ50" s="27"/>
      <c r="COR50" s="27"/>
      <c r="COS50" s="27"/>
      <c r="COT50" s="27"/>
      <c r="COU50" s="27"/>
      <c r="COV50" s="27"/>
      <c r="COW50" s="27"/>
      <c r="COX50" s="27"/>
      <c r="COY50" s="27"/>
      <c r="COZ50" s="27"/>
      <c r="CPA50" s="27"/>
      <c r="CPB50" s="27"/>
      <c r="CPC50" s="27"/>
      <c r="CPD50" s="27"/>
      <c r="CPE50" s="27"/>
      <c r="CPF50" s="27"/>
      <c r="CPG50" s="27"/>
      <c r="CPH50" s="27"/>
      <c r="CPI50" s="27"/>
      <c r="CPJ50" s="27"/>
      <c r="CPK50" s="27"/>
      <c r="CPL50" s="27"/>
      <c r="CPM50" s="27"/>
      <c r="CPN50" s="27"/>
      <c r="CPO50" s="27"/>
      <c r="CPP50" s="27"/>
      <c r="CPQ50" s="27"/>
      <c r="CPR50" s="27"/>
      <c r="CPS50" s="27"/>
      <c r="CPT50" s="27"/>
      <c r="CPU50" s="27"/>
      <c r="CPV50" s="27"/>
      <c r="CPW50" s="27"/>
      <c r="CPX50" s="27"/>
      <c r="CPY50" s="27"/>
      <c r="CPZ50" s="27"/>
      <c r="CQA50" s="27"/>
      <c r="CQB50" s="27"/>
      <c r="CQC50" s="27"/>
      <c r="CQD50" s="27"/>
      <c r="CQE50" s="27"/>
      <c r="CQF50" s="27"/>
      <c r="CQG50" s="27"/>
      <c r="CQH50" s="27"/>
      <c r="CQI50" s="27"/>
      <c r="CQJ50" s="27"/>
      <c r="CQK50" s="27"/>
      <c r="CQL50" s="27"/>
      <c r="CQM50" s="27"/>
      <c r="CQN50" s="27"/>
      <c r="CQO50" s="27"/>
      <c r="CQP50" s="27"/>
      <c r="CQQ50" s="27"/>
      <c r="CQR50" s="27"/>
      <c r="CQS50" s="27"/>
      <c r="CQT50" s="27"/>
      <c r="CQU50" s="27"/>
      <c r="CQV50" s="27"/>
      <c r="CQW50" s="27"/>
      <c r="CQX50" s="27"/>
      <c r="CQY50" s="27"/>
      <c r="CQZ50" s="27"/>
      <c r="CRA50" s="27"/>
      <c r="CRB50" s="27"/>
      <c r="CRC50" s="27"/>
      <c r="CRD50" s="27"/>
      <c r="CRE50" s="27"/>
      <c r="CRF50" s="27"/>
      <c r="CRG50" s="27"/>
      <c r="CRH50" s="27"/>
      <c r="CRI50" s="27"/>
      <c r="CRJ50" s="27"/>
      <c r="CRK50" s="27"/>
      <c r="CRL50" s="27"/>
      <c r="CRM50" s="27"/>
      <c r="CRN50" s="27"/>
      <c r="CRO50" s="27"/>
      <c r="CRP50" s="27"/>
      <c r="CRQ50" s="27"/>
      <c r="CRR50" s="27"/>
      <c r="CRS50" s="27"/>
      <c r="CRT50" s="27"/>
      <c r="CRU50" s="27"/>
      <c r="CRV50" s="27"/>
      <c r="CRW50" s="27"/>
      <c r="CRX50" s="27"/>
      <c r="CRY50" s="27"/>
      <c r="CRZ50" s="27"/>
      <c r="CSA50" s="27"/>
      <c r="CSB50" s="27"/>
      <c r="CSC50" s="27"/>
      <c r="CSD50" s="27"/>
      <c r="CSE50" s="27"/>
      <c r="CSF50" s="27"/>
      <c r="CSG50" s="27"/>
      <c r="CSH50" s="27"/>
      <c r="CSI50" s="27"/>
      <c r="CSJ50" s="27"/>
      <c r="CSK50" s="27"/>
      <c r="CSL50" s="27"/>
      <c r="CSM50" s="27"/>
      <c r="CSN50" s="27"/>
      <c r="CSO50" s="27"/>
      <c r="CSP50" s="27"/>
      <c r="CSQ50" s="27"/>
      <c r="CSR50" s="27"/>
      <c r="CSS50" s="27"/>
      <c r="CST50" s="27"/>
      <c r="CSU50" s="27"/>
      <c r="CSV50" s="27"/>
      <c r="CSW50" s="27"/>
      <c r="CSX50" s="27"/>
      <c r="CSY50" s="27"/>
      <c r="CSZ50" s="27"/>
      <c r="CTA50" s="27"/>
      <c r="CTB50" s="27"/>
      <c r="CTC50" s="27"/>
      <c r="CTD50" s="27"/>
      <c r="CTE50" s="27"/>
      <c r="CTF50" s="27"/>
      <c r="CTG50" s="27"/>
      <c r="CTH50" s="27"/>
      <c r="CTI50" s="27"/>
      <c r="CTJ50" s="27"/>
      <c r="CTK50" s="27"/>
      <c r="CTL50" s="27"/>
      <c r="CTM50" s="27"/>
      <c r="CTN50" s="27"/>
      <c r="CTO50" s="27"/>
      <c r="CTP50" s="27"/>
      <c r="CTQ50" s="27"/>
      <c r="CTR50" s="27"/>
      <c r="CTS50" s="27"/>
      <c r="CTT50" s="27"/>
      <c r="CTU50" s="27"/>
      <c r="CTV50" s="27"/>
      <c r="CTW50" s="27"/>
      <c r="CTX50" s="27"/>
      <c r="CTY50" s="27"/>
      <c r="CTZ50" s="27"/>
      <c r="CUA50" s="27"/>
      <c r="CUB50" s="27"/>
      <c r="CUC50" s="27"/>
      <c r="CUD50" s="27"/>
      <c r="CUE50" s="27"/>
      <c r="CUF50" s="27"/>
      <c r="CUG50" s="27"/>
      <c r="CUH50" s="27"/>
      <c r="CUI50" s="27"/>
      <c r="CUJ50" s="27"/>
      <c r="CUK50" s="27"/>
      <c r="CUL50" s="27"/>
      <c r="CUM50" s="27"/>
      <c r="CUN50" s="27"/>
      <c r="CUO50" s="27"/>
      <c r="CUP50" s="27"/>
      <c r="CUQ50" s="27"/>
      <c r="CUR50" s="27"/>
      <c r="CUS50" s="27"/>
      <c r="CUT50" s="27"/>
      <c r="CUU50" s="27"/>
      <c r="CUV50" s="27"/>
      <c r="CUW50" s="27"/>
      <c r="CUX50" s="27"/>
      <c r="CUY50" s="27"/>
      <c r="CUZ50" s="27"/>
      <c r="CVA50" s="27"/>
      <c r="CVB50" s="27"/>
      <c r="CVC50" s="27"/>
      <c r="CVD50" s="27"/>
      <c r="CVE50" s="27"/>
      <c r="CVF50" s="27"/>
      <c r="CVG50" s="27"/>
      <c r="CVH50" s="27"/>
      <c r="CVI50" s="27"/>
      <c r="CVJ50" s="27"/>
      <c r="CVK50" s="27"/>
      <c r="CVL50" s="27"/>
      <c r="CVM50" s="27"/>
      <c r="CVN50" s="27"/>
      <c r="CVO50" s="27"/>
      <c r="CVP50" s="27"/>
      <c r="CVQ50" s="27"/>
      <c r="CVR50" s="27"/>
      <c r="CVS50" s="27"/>
      <c r="CVT50" s="27"/>
      <c r="CVU50" s="27"/>
      <c r="CVV50" s="27"/>
      <c r="CVW50" s="27"/>
      <c r="CVX50" s="27"/>
      <c r="CVY50" s="27"/>
      <c r="CVZ50" s="27"/>
      <c r="CWA50" s="27"/>
      <c r="CWB50" s="27"/>
      <c r="CWC50" s="27"/>
      <c r="CWD50" s="27"/>
      <c r="CWE50" s="27"/>
      <c r="CWF50" s="27"/>
      <c r="CWG50" s="27"/>
      <c r="CWH50" s="27"/>
      <c r="CWI50" s="27"/>
      <c r="CWJ50" s="27"/>
      <c r="CWK50" s="27"/>
      <c r="CWL50" s="27"/>
      <c r="CWM50" s="27"/>
      <c r="CWN50" s="27"/>
      <c r="CWO50" s="27"/>
      <c r="CWP50" s="27"/>
      <c r="CWQ50" s="27"/>
      <c r="CWR50" s="27"/>
      <c r="CWS50" s="27"/>
      <c r="CWT50" s="27"/>
      <c r="CWU50" s="27"/>
      <c r="CWV50" s="27"/>
      <c r="CWW50" s="27"/>
      <c r="CWX50" s="27"/>
      <c r="CWY50" s="27"/>
      <c r="CWZ50" s="27"/>
      <c r="CXA50" s="27"/>
      <c r="CXB50" s="27"/>
      <c r="CXC50" s="27"/>
      <c r="CXD50" s="27"/>
      <c r="CXE50" s="27"/>
      <c r="CXF50" s="27"/>
      <c r="CXG50" s="27"/>
      <c r="CXH50" s="27"/>
      <c r="CXI50" s="27"/>
      <c r="CXJ50" s="27"/>
      <c r="CXK50" s="27"/>
      <c r="CXL50" s="27"/>
      <c r="CXM50" s="27"/>
      <c r="CXN50" s="27"/>
      <c r="CXO50" s="27"/>
      <c r="CXP50" s="27"/>
      <c r="CXQ50" s="27"/>
      <c r="CXR50" s="27"/>
      <c r="CXS50" s="27"/>
      <c r="CXT50" s="27"/>
      <c r="CXU50" s="27"/>
      <c r="CXV50" s="27"/>
      <c r="CXW50" s="27"/>
      <c r="CXX50" s="27"/>
      <c r="CXY50" s="27"/>
      <c r="CXZ50" s="27"/>
      <c r="CYA50" s="27"/>
      <c r="CYB50" s="27"/>
      <c r="CYC50" s="27"/>
      <c r="CYD50" s="27"/>
      <c r="CYE50" s="27"/>
      <c r="CYF50" s="27"/>
      <c r="CYG50" s="27"/>
      <c r="CYH50" s="27"/>
      <c r="CYI50" s="27"/>
      <c r="CYJ50" s="27"/>
      <c r="CYK50" s="27"/>
      <c r="CYL50" s="27"/>
      <c r="CYM50" s="27"/>
      <c r="CYN50" s="27"/>
      <c r="CYO50" s="27"/>
      <c r="CYP50" s="27"/>
      <c r="CYQ50" s="27"/>
      <c r="CYR50" s="27"/>
      <c r="CYS50" s="27"/>
      <c r="CYT50" s="27"/>
      <c r="CYU50" s="27"/>
      <c r="CYV50" s="27"/>
      <c r="CYW50" s="27"/>
      <c r="CYX50" s="27"/>
      <c r="CYY50" s="27"/>
      <c r="CYZ50" s="27"/>
      <c r="CZA50" s="27"/>
      <c r="CZB50" s="27"/>
      <c r="CZC50" s="27"/>
      <c r="CZD50" s="27"/>
      <c r="CZE50" s="27"/>
      <c r="CZF50" s="27"/>
      <c r="CZG50" s="27"/>
      <c r="CZH50" s="27"/>
      <c r="CZI50" s="27"/>
      <c r="CZJ50" s="27"/>
      <c r="CZK50" s="27"/>
      <c r="CZL50" s="27"/>
      <c r="CZM50" s="27"/>
      <c r="CZN50" s="27"/>
      <c r="CZO50" s="27"/>
      <c r="CZP50" s="27"/>
      <c r="CZQ50" s="27"/>
      <c r="CZR50" s="27"/>
      <c r="CZS50" s="27"/>
      <c r="CZT50" s="27"/>
      <c r="CZU50" s="27"/>
      <c r="CZV50" s="27"/>
      <c r="CZW50" s="27"/>
      <c r="CZX50" s="27"/>
      <c r="CZY50" s="27"/>
      <c r="CZZ50" s="27"/>
      <c r="DAA50" s="27"/>
      <c r="DAB50" s="27"/>
      <c r="DAC50" s="27"/>
      <c r="DAD50" s="27"/>
      <c r="DAE50" s="27"/>
      <c r="DAF50" s="27"/>
      <c r="DAG50" s="27"/>
      <c r="DAH50" s="27"/>
      <c r="DAI50" s="27"/>
      <c r="DAJ50" s="27"/>
      <c r="DAK50" s="27"/>
      <c r="DAL50" s="27"/>
      <c r="DAM50" s="27"/>
      <c r="DAN50" s="27"/>
      <c r="DAO50" s="27"/>
      <c r="DAP50" s="27"/>
      <c r="DAQ50" s="27"/>
      <c r="DAR50" s="27"/>
      <c r="DAS50" s="27"/>
      <c r="DAT50" s="27"/>
      <c r="DAU50" s="27"/>
      <c r="DAV50" s="27"/>
      <c r="DAW50" s="27"/>
      <c r="DAX50" s="27"/>
      <c r="DAY50" s="27"/>
      <c r="DAZ50" s="27"/>
      <c r="DBA50" s="27"/>
      <c r="DBB50" s="27"/>
      <c r="DBC50" s="27"/>
      <c r="DBD50" s="27"/>
      <c r="DBE50" s="27"/>
      <c r="DBF50" s="27"/>
      <c r="DBG50" s="27"/>
      <c r="DBH50" s="27"/>
      <c r="DBI50" s="27"/>
      <c r="DBJ50" s="27"/>
      <c r="DBK50" s="27"/>
      <c r="DBL50" s="27"/>
      <c r="DBM50" s="27"/>
      <c r="DBN50" s="27"/>
      <c r="DBO50" s="27"/>
      <c r="DBP50" s="27"/>
      <c r="DBQ50" s="27"/>
      <c r="DBR50" s="27"/>
      <c r="DBS50" s="27"/>
      <c r="DBT50" s="27"/>
      <c r="DBU50" s="27"/>
      <c r="DBV50" s="27"/>
      <c r="DBW50" s="27"/>
      <c r="DBX50" s="27"/>
      <c r="DBY50" s="27"/>
      <c r="DBZ50" s="27"/>
      <c r="DCA50" s="27"/>
      <c r="DCB50" s="27"/>
      <c r="DCC50" s="27"/>
      <c r="DCD50" s="27"/>
      <c r="DCE50" s="27"/>
      <c r="DCF50" s="27"/>
      <c r="DCG50" s="27"/>
      <c r="DCH50" s="27"/>
      <c r="DCI50" s="27"/>
      <c r="DCJ50" s="27"/>
      <c r="DCK50" s="27"/>
      <c r="DCL50" s="27"/>
      <c r="DCM50" s="27"/>
      <c r="DCN50" s="27"/>
      <c r="DCO50" s="27"/>
      <c r="DCP50" s="27"/>
      <c r="DCQ50" s="27"/>
      <c r="DCR50" s="27"/>
      <c r="DCS50" s="27"/>
      <c r="DCT50" s="27"/>
      <c r="DCU50" s="27"/>
      <c r="DCV50" s="27"/>
      <c r="DCW50" s="27"/>
      <c r="DCX50" s="27"/>
      <c r="DCY50" s="27"/>
      <c r="DCZ50" s="27"/>
      <c r="DDA50" s="27"/>
      <c r="DDB50" s="27"/>
      <c r="DDC50" s="27"/>
      <c r="DDD50" s="27"/>
      <c r="DDE50" s="27"/>
      <c r="DDF50" s="27"/>
      <c r="DDG50" s="27"/>
      <c r="DDH50" s="27"/>
      <c r="DDI50" s="27"/>
      <c r="DDJ50" s="27"/>
      <c r="DDK50" s="27"/>
      <c r="DDL50" s="27"/>
      <c r="DDM50" s="27"/>
      <c r="DDN50" s="27"/>
      <c r="DDO50" s="27"/>
      <c r="DDP50" s="27"/>
      <c r="DDQ50" s="27"/>
      <c r="DDR50" s="27"/>
      <c r="DDS50" s="27"/>
      <c r="DDT50" s="27"/>
      <c r="DDU50" s="27"/>
      <c r="DDV50" s="27"/>
      <c r="DDW50" s="27"/>
      <c r="DDX50" s="27"/>
      <c r="DDY50" s="27"/>
      <c r="DDZ50" s="27"/>
      <c r="DEA50" s="27"/>
      <c r="DEB50" s="27"/>
      <c r="DEC50" s="27"/>
      <c r="DED50" s="27"/>
      <c r="DEE50" s="27"/>
      <c r="DEF50" s="27"/>
      <c r="DEG50" s="27"/>
      <c r="DEH50" s="27"/>
      <c r="DEI50" s="27"/>
      <c r="DEJ50" s="27"/>
      <c r="DEK50" s="27"/>
      <c r="DEL50" s="27"/>
      <c r="DEM50" s="27"/>
      <c r="DEN50" s="27"/>
      <c r="DEO50" s="27"/>
      <c r="DEP50" s="27"/>
      <c r="DEQ50" s="27"/>
      <c r="DER50" s="27"/>
      <c r="DES50" s="27"/>
      <c r="DET50" s="27"/>
      <c r="DEU50" s="27"/>
      <c r="DEV50" s="27"/>
      <c r="DEW50" s="27"/>
      <c r="DEX50" s="27"/>
      <c r="DEY50" s="27"/>
      <c r="DEZ50" s="27"/>
      <c r="DFA50" s="27"/>
      <c r="DFB50" s="27"/>
      <c r="DFC50" s="27"/>
      <c r="DFD50" s="27"/>
      <c r="DFE50" s="27"/>
      <c r="DFF50" s="27"/>
      <c r="DFG50" s="27"/>
      <c r="DFH50" s="27"/>
      <c r="DFI50" s="27"/>
      <c r="DFJ50" s="27"/>
      <c r="DFK50" s="27"/>
      <c r="DFL50" s="27"/>
      <c r="DFM50" s="27"/>
      <c r="DFN50" s="27"/>
      <c r="DFO50" s="27"/>
      <c r="DFP50" s="27"/>
      <c r="DFQ50" s="27"/>
      <c r="DFR50" s="27"/>
      <c r="DFS50" s="27"/>
      <c r="DFT50" s="27"/>
      <c r="DFU50" s="27"/>
      <c r="DFV50" s="27"/>
      <c r="DFW50" s="27"/>
      <c r="DFX50" s="27"/>
      <c r="DFY50" s="27"/>
      <c r="DFZ50" s="27"/>
      <c r="DGA50" s="27"/>
      <c r="DGB50" s="27"/>
      <c r="DGC50" s="27"/>
      <c r="DGD50" s="27"/>
      <c r="DGE50" s="27"/>
      <c r="DGF50" s="27"/>
      <c r="DGG50" s="27"/>
      <c r="DGH50" s="27"/>
      <c r="DGI50" s="27"/>
      <c r="DGJ50" s="27"/>
      <c r="DGK50" s="27"/>
      <c r="DGL50" s="27"/>
      <c r="DGM50" s="27"/>
      <c r="DGN50" s="27"/>
      <c r="DGO50" s="27"/>
      <c r="DGP50" s="27"/>
      <c r="DGQ50" s="27"/>
      <c r="DGR50" s="27"/>
      <c r="DGS50" s="27"/>
      <c r="DGT50" s="27"/>
      <c r="DGU50" s="27"/>
      <c r="DGV50" s="27"/>
      <c r="DGW50" s="27"/>
      <c r="DGX50" s="27"/>
      <c r="DGY50" s="27"/>
      <c r="DGZ50" s="27"/>
      <c r="DHA50" s="27"/>
      <c r="DHB50" s="27"/>
      <c r="DHC50" s="27"/>
      <c r="DHD50" s="27"/>
      <c r="DHE50" s="27"/>
      <c r="DHF50" s="27"/>
      <c r="DHG50" s="27"/>
      <c r="DHH50" s="27"/>
      <c r="DHI50" s="27"/>
      <c r="DHJ50" s="27"/>
      <c r="DHK50" s="27"/>
      <c r="DHL50" s="27"/>
      <c r="DHM50" s="27"/>
      <c r="DHN50" s="27"/>
      <c r="DHO50" s="27"/>
      <c r="DHP50" s="27"/>
      <c r="DHQ50" s="27"/>
      <c r="DHR50" s="27"/>
      <c r="DHS50" s="27"/>
      <c r="DHT50" s="27"/>
      <c r="DHU50" s="27"/>
      <c r="DHV50" s="27"/>
      <c r="DHW50" s="27"/>
      <c r="DHX50" s="27"/>
      <c r="DHY50" s="27"/>
      <c r="DHZ50" s="27"/>
      <c r="DIA50" s="27"/>
      <c r="DIB50" s="27"/>
      <c r="DIC50" s="27"/>
      <c r="DID50" s="27"/>
      <c r="DIE50" s="27"/>
      <c r="DIF50" s="27"/>
      <c r="DIG50" s="27"/>
      <c r="DIH50" s="27"/>
      <c r="DII50" s="27"/>
      <c r="DIJ50" s="27"/>
      <c r="DIK50" s="27"/>
      <c r="DIL50" s="27"/>
      <c r="DIM50" s="27"/>
      <c r="DIN50" s="27"/>
      <c r="DIO50" s="27"/>
      <c r="DIP50" s="27"/>
      <c r="DIQ50" s="27"/>
      <c r="DIR50" s="27"/>
      <c r="DIS50" s="27"/>
      <c r="DIT50" s="27"/>
      <c r="DIU50" s="27"/>
      <c r="DIV50" s="27"/>
      <c r="DIW50" s="27"/>
      <c r="DIX50" s="27"/>
      <c r="DIY50" s="27"/>
      <c r="DIZ50" s="27"/>
      <c r="DJA50" s="27"/>
      <c r="DJB50" s="27"/>
      <c r="DJC50" s="27"/>
      <c r="DJD50" s="27"/>
      <c r="DJE50" s="27"/>
      <c r="DJF50" s="27"/>
      <c r="DJG50" s="27"/>
      <c r="DJH50" s="27"/>
      <c r="DJI50" s="27"/>
      <c r="DJJ50" s="27"/>
      <c r="DJK50" s="27"/>
      <c r="DJL50" s="27"/>
      <c r="DJM50" s="27"/>
      <c r="DJN50" s="27"/>
      <c r="DJO50" s="27"/>
      <c r="DJP50" s="27"/>
      <c r="DJQ50" s="27"/>
      <c r="DJR50" s="27"/>
      <c r="DJS50" s="27"/>
      <c r="DJT50" s="27"/>
      <c r="DJU50" s="27"/>
      <c r="DJV50" s="27"/>
      <c r="DJW50" s="27"/>
      <c r="DJX50" s="27"/>
      <c r="DJY50" s="27"/>
      <c r="DJZ50" s="27"/>
      <c r="DKA50" s="27"/>
      <c r="DKB50" s="27"/>
      <c r="DKC50" s="27"/>
      <c r="DKD50" s="27"/>
      <c r="DKE50" s="27"/>
      <c r="DKF50" s="27"/>
      <c r="DKG50" s="27"/>
      <c r="DKH50" s="27"/>
      <c r="DKI50" s="27"/>
      <c r="DKJ50" s="27"/>
      <c r="DKK50" s="27"/>
      <c r="DKL50" s="27"/>
      <c r="DKM50" s="27"/>
      <c r="DKN50" s="27"/>
      <c r="DKO50" s="27"/>
      <c r="DKP50" s="27"/>
      <c r="DKQ50" s="27"/>
      <c r="DKR50" s="27"/>
      <c r="DKS50" s="27"/>
      <c r="DKT50" s="27"/>
      <c r="DKU50" s="27"/>
      <c r="DKV50" s="27"/>
      <c r="DKW50" s="27"/>
      <c r="DKX50" s="27"/>
      <c r="DKY50" s="27"/>
      <c r="DKZ50" s="27"/>
      <c r="DLA50" s="27"/>
      <c r="DLB50" s="27"/>
      <c r="DLC50" s="27"/>
      <c r="DLD50" s="27"/>
      <c r="DLE50" s="27"/>
      <c r="DLF50" s="27"/>
      <c r="DLG50" s="27"/>
      <c r="DLH50" s="27"/>
      <c r="DLI50" s="27"/>
      <c r="DLJ50" s="27"/>
      <c r="DLK50" s="27"/>
      <c r="DLL50" s="27"/>
      <c r="DLM50" s="27"/>
      <c r="DLN50" s="27"/>
      <c r="DLO50" s="27"/>
      <c r="DLP50" s="27"/>
      <c r="DLQ50" s="27"/>
      <c r="DLR50" s="27"/>
      <c r="DLS50" s="27"/>
      <c r="DLT50" s="27"/>
      <c r="DLU50" s="27"/>
      <c r="DLV50" s="27"/>
      <c r="DLW50" s="27"/>
      <c r="DLX50" s="27"/>
      <c r="DLY50" s="27"/>
      <c r="DLZ50" s="27"/>
      <c r="DMA50" s="27"/>
      <c r="DMB50" s="27"/>
      <c r="DMC50" s="27"/>
      <c r="DMD50" s="27"/>
      <c r="DME50" s="27"/>
      <c r="DMF50" s="27"/>
      <c r="DMG50" s="27"/>
      <c r="DMH50" s="27"/>
      <c r="DMI50" s="27"/>
      <c r="DMJ50" s="27"/>
      <c r="DMK50" s="27"/>
      <c r="DML50" s="27"/>
      <c r="DMM50" s="27"/>
      <c r="DMN50" s="27"/>
      <c r="DMO50" s="27"/>
      <c r="DMP50" s="27"/>
      <c r="DMQ50" s="27"/>
      <c r="DMR50" s="27"/>
      <c r="DMS50" s="27"/>
      <c r="DMT50" s="27"/>
      <c r="DMU50" s="27"/>
      <c r="DMV50" s="27"/>
      <c r="DMW50" s="27"/>
      <c r="DMX50" s="27"/>
      <c r="DMY50" s="27"/>
      <c r="DMZ50" s="27"/>
      <c r="DNA50" s="27"/>
      <c r="DNB50" s="27"/>
      <c r="DNC50" s="27"/>
      <c r="DND50" s="27"/>
      <c r="DNE50" s="27"/>
      <c r="DNF50" s="27"/>
      <c r="DNG50" s="27"/>
      <c r="DNH50" s="27"/>
      <c r="DNI50" s="27"/>
      <c r="DNJ50" s="27"/>
      <c r="DNK50" s="27"/>
      <c r="DNL50" s="27"/>
      <c r="DNM50" s="27"/>
      <c r="DNN50" s="27"/>
      <c r="DNO50" s="27"/>
      <c r="DNP50" s="27"/>
      <c r="DNQ50" s="27"/>
      <c r="DNR50" s="27"/>
      <c r="DNS50" s="27"/>
      <c r="DNT50" s="27"/>
      <c r="DNU50" s="27"/>
      <c r="DNV50" s="27"/>
      <c r="DNW50" s="27"/>
      <c r="DNX50" s="27"/>
      <c r="DNY50" s="27"/>
      <c r="DNZ50" s="27"/>
      <c r="DOA50" s="27"/>
      <c r="DOB50" s="27"/>
      <c r="DOC50" s="27"/>
      <c r="DOD50" s="27"/>
      <c r="DOE50" s="27"/>
      <c r="DOF50" s="27"/>
      <c r="DOG50" s="27"/>
      <c r="DOH50" s="27"/>
      <c r="DOI50" s="27"/>
      <c r="DOJ50" s="27"/>
      <c r="DOK50" s="27"/>
      <c r="DOL50" s="27"/>
      <c r="DOM50" s="27"/>
      <c r="DON50" s="27"/>
      <c r="DOO50" s="27"/>
      <c r="DOP50" s="27"/>
      <c r="DOQ50" s="27"/>
      <c r="DOR50" s="27"/>
      <c r="DOS50" s="27"/>
      <c r="DOT50" s="27"/>
      <c r="DOU50" s="27"/>
      <c r="DOV50" s="27"/>
      <c r="DOW50" s="27"/>
      <c r="DOX50" s="27"/>
      <c r="DOY50" s="27"/>
      <c r="DOZ50" s="27"/>
      <c r="DPA50" s="27"/>
      <c r="DPB50" s="27"/>
      <c r="DPC50" s="27"/>
      <c r="DPD50" s="27"/>
      <c r="DPE50" s="27"/>
      <c r="DPF50" s="27"/>
      <c r="DPG50" s="27"/>
      <c r="DPH50" s="27"/>
      <c r="DPI50" s="27"/>
      <c r="DPJ50" s="27"/>
      <c r="DPK50" s="27"/>
      <c r="DPL50" s="27"/>
      <c r="DPM50" s="27"/>
      <c r="DPN50" s="27"/>
      <c r="DPO50" s="27"/>
      <c r="DPP50" s="27"/>
      <c r="DPQ50" s="27"/>
      <c r="DPR50" s="27"/>
      <c r="DPS50" s="27"/>
      <c r="DPT50" s="27"/>
      <c r="DPU50" s="27"/>
      <c r="DPV50" s="27"/>
      <c r="DPW50" s="27"/>
      <c r="DPX50" s="27"/>
      <c r="DPY50" s="27"/>
      <c r="DPZ50" s="27"/>
      <c r="DQA50" s="27"/>
      <c r="DQB50" s="27"/>
      <c r="DQC50" s="27"/>
      <c r="DQD50" s="27"/>
      <c r="DQE50" s="27"/>
      <c r="DQF50" s="27"/>
      <c r="DQG50" s="27"/>
      <c r="DQH50" s="27"/>
      <c r="DQI50" s="27"/>
      <c r="DQJ50" s="27"/>
      <c r="DQK50" s="27"/>
      <c r="DQL50" s="27"/>
      <c r="DQM50" s="27"/>
      <c r="DQN50" s="27"/>
      <c r="DQO50" s="27"/>
      <c r="DQP50" s="27"/>
      <c r="DQQ50" s="27"/>
      <c r="DQR50" s="27"/>
      <c r="DQS50" s="27"/>
      <c r="DQT50" s="27"/>
      <c r="DQU50" s="27"/>
      <c r="DQV50" s="27"/>
      <c r="DQW50" s="27"/>
      <c r="DQX50" s="27"/>
      <c r="DQY50" s="27"/>
      <c r="DQZ50" s="27"/>
      <c r="DRA50" s="27"/>
      <c r="DRB50" s="27"/>
      <c r="DRC50" s="27"/>
      <c r="DRD50" s="27"/>
      <c r="DRE50" s="27"/>
      <c r="DRF50" s="27"/>
      <c r="DRG50" s="27"/>
      <c r="DRH50" s="27"/>
      <c r="DRI50" s="27"/>
      <c r="DRJ50" s="27"/>
      <c r="DRK50" s="27"/>
      <c r="DRL50" s="27"/>
      <c r="DRM50" s="27"/>
      <c r="DRN50" s="27"/>
      <c r="DRO50" s="27"/>
      <c r="DRP50" s="27"/>
      <c r="DRQ50" s="27"/>
      <c r="DRR50" s="27"/>
      <c r="DRS50" s="27"/>
      <c r="DRT50" s="27"/>
      <c r="DRU50" s="27"/>
      <c r="DRV50" s="27"/>
      <c r="DRW50" s="27"/>
      <c r="DRX50" s="27"/>
      <c r="DRY50" s="27"/>
      <c r="DRZ50" s="27"/>
      <c r="DSA50" s="27"/>
      <c r="DSB50" s="27"/>
      <c r="DSC50" s="27"/>
      <c r="DSD50" s="27"/>
      <c r="DSE50" s="27"/>
      <c r="DSF50" s="27"/>
      <c r="DSG50" s="27"/>
      <c r="DSH50" s="27"/>
      <c r="DSI50" s="27"/>
      <c r="DSJ50" s="27"/>
      <c r="DSK50" s="27"/>
      <c r="DSL50" s="27"/>
      <c r="DSM50" s="27"/>
      <c r="DSN50" s="27"/>
      <c r="DSO50" s="27"/>
      <c r="DSP50" s="27"/>
      <c r="DSQ50" s="27"/>
      <c r="DSR50" s="27"/>
      <c r="DSS50" s="27"/>
      <c r="DST50" s="27"/>
      <c r="DSU50" s="27"/>
      <c r="DSV50" s="27"/>
      <c r="DSW50" s="27"/>
      <c r="DSX50" s="27"/>
      <c r="DSY50" s="27"/>
      <c r="DSZ50" s="27"/>
      <c r="DTA50" s="27"/>
      <c r="DTB50" s="27"/>
      <c r="DTC50" s="27"/>
      <c r="DTD50" s="27"/>
      <c r="DTE50" s="27"/>
      <c r="DTF50" s="27"/>
      <c r="DTG50" s="27"/>
      <c r="DTH50" s="27"/>
      <c r="DTI50" s="27"/>
      <c r="DTJ50" s="27"/>
      <c r="DTK50" s="27"/>
      <c r="DTL50" s="27"/>
      <c r="DTM50" s="27"/>
      <c r="DTN50" s="27"/>
      <c r="DTO50" s="27"/>
      <c r="DTP50" s="27"/>
      <c r="DTQ50" s="27"/>
      <c r="DTR50" s="27"/>
      <c r="DTS50" s="27"/>
      <c r="DTT50" s="27"/>
      <c r="DTU50" s="27"/>
      <c r="DTV50" s="27"/>
      <c r="DTW50" s="27"/>
      <c r="DTX50" s="27"/>
      <c r="DTY50" s="27"/>
      <c r="DTZ50" s="27"/>
      <c r="DUA50" s="27"/>
      <c r="DUB50" s="27"/>
      <c r="DUC50" s="27"/>
      <c r="DUD50" s="27"/>
      <c r="DUE50" s="27"/>
      <c r="DUF50" s="27"/>
      <c r="DUG50" s="27"/>
      <c r="DUH50" s="27"/>
      <c r="DUI50" s="27"/>
      <c r="DUJ50" s="27"/>
      <c r="DUK50" s="27"/>
      <c r="DUL50" s="27"/>
      <c r="DUM50" s="27"/>
      <c r="DUN50" s="27"/>
      <c r="DUO50" s="27"/>
      <c r="DUP50" s="27"/>
      <c r="DUQ50" s="27"/>
      <c r="DUR50" s="27"/>
      <c r="DUS50" s="27"/>
      <c r="DUT50" s="27"/>
      <c r="DUU50" s="27"/>
      <c r="DUV50" s="27"/>
      <c r="DUW50" s="27"/>
      <c r="DUX50" s="27"/>
      <c r="DUY50" s="27"/>
      <c r="DUZ50" s="27"/>
      <c r="DVA50" s="27"/>
      <c r="DVB50" s="27"/>
      <c r="DVC50" s="27"/>
      <c r="DVD50" s="27"/>
      <c r="DVE50" s="27"/>
      <c r="DVF50" s="27"/>
      <c r="DVG50" s="27"/>
      <c r="DVH50" s="27"/>
      <c r="DVI50" s="27"/>
      <c r="DVJ50" s="27"/>
      <c r="DVK50" s="27"/>
      <c r="DVL50" s="27"/>
      <c r="DVM50" s="27"/>
      <c r="DVN50" s="27"/>
      <c r="DVO50" s="27"/>
      <c r="DVP50" s="27"/>
      <c r="DVQ50" s="27"/>
      <c r="DVR50" s="27"/>
      <c r="DVS50" s="27"/>
      <c r="DVT50" s="27"/>
      <c r="DVU50" s="27"/>
      <c r="DVV50" s="27"/>
      <c r="DVW50" s="27"/>
      <c r="DVX50" s="27"/>
      <c r="DVY50" s="27"/>
      <c r="DVZ50" s="27"/>
      <c r="DWA50" s="27"/>
      <c r="DWB50" s="27"/>
      <c r="DWC50" s="27"/>
      <c r="DWD50" s="27"/>
      <c r="DWE50" s="27"/>
      <c r="DWF50" s="27"/>
      <c r="DWG50" s="27"/>
      <c r="DWH50" s="27"/>
      <c r="DWI50" s="27"/>
      <c r="DWJ50" s="27"/>
      <c r="DWK50" s="27"/>
      <c r="DWL50" s="27"/>
      <c r="DWM50" s="27"/>
      <c r="DWN50" s="27"/>
      <c r="DWO50" s="27"/>
      <c r="DWP50" s="27"/>
      <c r="DWQ50" s="27"/>
      <c r="DWR50" s="27"/>
      <c r="DWS50" s="27"/>
      <c r="DWT50" s="27"/>
      <c r="DWU50" s="27"/>
      <c r="DWV50" s="27"/>
      <c r="DWW50" s="27"/>
      <c r="DWX50" s="27"/>
      <c r="DWY50" s="27"/>
      <c r="DWZ50" s="27"/>
      <c r="DXA50" s="27"/>
      <c r="DXB50" s="27"/>
      <c r="DXC50" s="27"/>
      <c r="DXD50" s="27"/>
      <c r="DXE50" s="27"/>
      <c r="DXF50" s="27"/>
      <c r="DXG50" s="27"/>
      <c r="DXH50" s="27"/>
      <c r="DXI50" s="27"/>
      <c r="DXJ50" s="27"/>
      <c r="DXK50" s="27"/>
      <c r="DXL50" s="27"/>
      <c r="DXM50" s="27"/>
      <c r="DXN50" s="27"/>
      <c r="DXO50" s="27"/>
      <c r="DXP50" s="27"/>
      <c r="DXQ50" s="27"/>
      <c r="DXR50" s="27"/>
      <c r="DXS50" s="27"/>
      <c r="DXT50" s="27"/>
      <c r="DXU50" s="27"/>
      <c r="DXV50" s="27"/>
      <c r="DXW50" s="27"/>
      <c r="DXX50" s="27"/>
      <c r="DXY50" s="27"/>
      <c r="DXZ50" s="27"/>
      <c r="DYA50" s="27"/>
      <c r="DYB50" s="27"/>
      <c r="DYC50" s="27"/>
      <c r="DYD50" s="27"/>
      <c r="DYE50" s="27"/>
      <c r="DYF50" s="27"/>
      <c r="DYG50" s="27"/>
      <c r="DYH50" s="27"/>
      <c r="DYI50" s="27"/>
      <c r="DYJ50" s="27"/>
      <c r="DYK50" s="27"/>
      <c r="DYL50" s="27"/>
      <c r="DYM50" s="27"/>
      <c r="DYN50" s="27"/>
      <c r="DYO50" s="27"/>
      <c r="DYP50" s="27"/>
      <c r="DYQ50" s="27"/>
      <c r="DYR50" s="27"/>
      <c r="DYS50" s="27"/>
      <c r="DYT50" s="27"/>
      <c r="DYU50" s="27"/>
      <c r="DYV50" s="27"/>
      <c r="DYW50" s="27"/>
      <c r="DYX50" s="27"/>
      <c r="DYY50" s="27"/>
      <c r="DYZ50" s="27"/>
      <c r="DZA50" s="27"/>
      <c r="DZB50" s="27"/>
      <c r="DZC50" s="27"/>
      <c r="DZD50" s="27"/>
      <c r="DZE50" s="27"/>
      <c r="DZF50" s="27"/>
      <c r="DZG50" s="27"/>
      <c r="DZH50" s="27"/>
      <c r="DZI50" s="27"/>
      <c r="DZJ50" s="27"/>
      <c r="DZK50" s="27"/>
      <c r="DZL50" s="27"/>
      <c r="DZM50" s="27"/>
      <c r="DZN50" s="27"/>
      <c r="DZO50" s="27"/>
      <c r="DZP50" s="27"/>
      <c r="DZQ50" s="27"/>
      <c r="DZR50" s="27"/>
      <c r="DZS50" s="27"/>
      <c r="DZT50" s="27"/>
      <c r="DZU50" s="27"/>
      <c r="DZV50" s="27"/>
      <c r="DZW50" s="27"/>
      <c r="DZX50" s="27"/>
      <c r="DZY50" s="27"/>
      <c r="DZZ50" s="27"/>
      <c r="EAA50" s="27"/>
      <c r="EAB50" s="27"/>
      <c r="EAC50" s="27"/>
      <c r="EAD50" s="27"/>
      <c r="EAE50" s="27"/>
      <c r="EAF50" s="27"/>
      <c r="EAG50" s="27"/>
      <c r="EAH50" s="27"/>
      <c r="EAI50" s="27"/>
      <c r="EAJ50" s="27"/>
      <c r="EAK50" s="27"/>
      <c r="EAL50" s="27"/>
      <c r="EAM50" s="27"/>
      <c r="EAN50" s="27"/>
      <c r="EAO50" s="27"/>
      <c r="EAP50" s="27"/>
      <c r="EAQ50" s="27"/>
      <c r="EAR50" s="27"/>
      <c r="EAS50" s="27"/>
      <c r="EAT50" s="27"/>
      <c r="EAU50" s="27"/>
      <c r="EAV50" s="27"/>
      <c r="EAW50" s="27"/>
      <c r="EAX50" s="27"/>
      <c r="EAY50" s="27"/>
      <c r="EAZ50" s="27"/>
      <c r="EBA50" s="27"/>
      <c r="EBB50" s="27"/>
      <c r="EBC50" s="27"/>
      <c r="EBD50" s="27"/>
      <c r="EBE50" s="27"/>
      <c r="EBF50" s="27"/>
      <c r="EBG50" s="27"/>
      <c r="EBH50" s="27"/>
      <c r="EBI50" s="27"/>
      <c r="EBJ50" s="27"/>
      <c r="EBK50" s="27"/>
      <c r="EBL50" s="27"/>
      <c r="EBM50" s="27"/>
      <c r="EBN50" s="27"/>
      <c r="EBO50" s="27"/>
      <c r="EBP50" s="27"/>
      <c r="EBQ50" s="27"/>
      <c r="EBR50" s="27"/>
      <c r="EBS50" s="27"/>
      <c r="EBT50" s="27"/>
      <c r="EBU50" s="27"/>
      <c r="EBV50" s="27"/>
      <c r="EBW50" s="27"/>
      <c r="EBX50" s="27"/>
      <c r="EBY50" s="27"/>
      <c r="EBZ50" s="27"/>
      <c r="ECA50" s="27"/>
      <c r="ECB50" s="27"/>
      <c r="ECC50" s="27"/>
      <c r="ECD50" s="27"/>
      <c r="ECE50" s="27"/>
      <c r="ECF50" s="27"/>
      <c r="ECG50" s="27"/>
      <c r="ECH50" s="27"/>
      <c r="ECI50" s="27"/>
      <c r="ECJ50" s="27"/>
      <c r="ECK50" s="27"/>
      <c r="ECL50" s="27"/>
      <c r="ECM50" s="27"/>
      <c r="ECN50" s="27"/>
      <c r="ECO50" s="27"/>
      <c r="ECP50" s="27"/>
      <c r="ECQ50" s="27"/>
      <c r="ECR50" s="27"/>
      <c r="ECS50" s="27"/>
      <c r="ECT50" s="27"/>
      <c r="ECU50" s="27"/>
      <c r="ECV50" s="27"/>
      <c r="ECW50" s="27"/>
      <c r="ECX50" s="27"/>
      <c r="ECY50" s="27"/>
      <c r="ECZ50" s="27"/>
      <c r="EDA50" s="27"/>
      <c r="EDB50" s="27"/>
      <c r="EDC50" s="27"/>
      <c r="EDD50" s="27"/>
      <c r="EDE50" s="27"/>
      <c r="EDF50" s="27"/>
      <c r="EDG50" s="27"/>
      <c r="EDH50" s="27"/>
      <c r="EDI50" s="27"/>
      <c r="EDJ50" s="27"/>
      <c r="EDK50" s="27"/>
      <c r="EDL50" s="27"/>
      <c r="EDM50" s="27"/>
      <c r="EDN50" s="27"/>
      <c r="EDO50" s="27"/>
      <c r="EDP50" s="27"/>
      <c r="EDQ50" s="27"/>
      <c r="EDR50" s="27"/>
      <c r="EDS50" s="27"/>
      <c r="EDT50" s="27"/>
      <c r="EDU50" s="27"/>
      <c r="EDV50" s="27"/>
      <c r="EDW50" s="27"/>
      <c r="EDX50" s="27"/>
      <c r="EDY50" s="27"/>
      <c r="EDZ50" s="27"/>
      <c r="EEA50" s="27"/>
      <c r="EEB50" s="27"/>
      <c r="EEC50" s="27"/>
      <c r="EED50" s="27"/>
      <c r="EEE50" s="27"/>
      <c r="EEF50" s="27"/>
      <c r="EEG50" s="27"/>
      <c r="EEH50" s="27"/>
      <c r="EEI50" s="27"/>
      <c r="EEJ50" s="27"/>
      <c r="EEK50" s="27"/>
      <c r="EEL50" s="27"/>
      <c r="EEM50" s="27"/>
      <c r="EEN50" s="27"/>
      <c r="EEO50" s="27"/>
      <c r="EEP50" s="27"/>
      <c r="EEQ50" s="27"/>
      <c r="EER50" s="27"/>
      <c r="EES50" s="27"/>
      <c r="EET50" s="27"/>
      <c r="EEU50" s="27"/>
      <c r="EEV50" s="27"/>
      <c r="EEW50" s="27"/>
      <c r="EEX50" s="27"/>
      <c r="EEY50" s="27"/>
      <c r="EEZ50" s="27"/>
      <c r="EFA50" s="27"/>
      <c r="EFB50" s="27"/>
      <c r="EFC50" s="27"/>
      <c r="EFD50" s="27"/>
      <c r="EFE50" s="27"/>
      <c r="EFF50" s="27"/>
      <c r="EFG50" s="27"/>
      <c r="EFH50" s="27"/>
      <c r="EFI50" s="27"/>
      <c r="EFJ50" s="27"/>
      <c r="EFK50" s="27"/>
      <c r="EFL50" s="27"/>
      <c r="EFM50" s="27"/>
      <c r="EFN50" s="27"/>
      <c r="EFO50" s="27"/>
      <c r="EFP50" s="27"/>
      <c r="EFQ50" s="27"/>
      <c r="EFR50" s="27"/>
      <c r="EFS50" s="27"/>
      <c r="EFT50" s="27"/>
      <c r="EFU50" s="27"/>
      <c r="EFV50" s="27"/>
      <c r="EFW50" s="27"/>
      <c r="EFX50" s="27"/>
      <c r="EFY50" s="27"/>
      <c r="EFZ50" s="27"/>
      <c r="EGA50" s="27"/>
      <c r="EGB50" s="27"/>
      <c r="EGC50" s="27"/>
      <c r="EGD50" s="27"/>
      <c r="EGE50" s="27"/>
      <c r="EGF50" s="27"/>
      <c r="EGG50" s="27"/>
      <c r="EGH50" s="27"/>
      <c r="EGI50" s="27"/>
      <c r="EGJ50" s="27"/>
      <c r="EGK50" s="27"/>
      <c r="EGL50" s="27"/>
      <c r="EGM50" s="27"/>
      <c r="EGN50" s="27"/>
      <c r="EGO50" s="27"/>
      <c r="EGP50" s="27"/>
      <c r="EGQ50" s="27"/>
      <c r="EGR50" s="27"/>
      <c r="EGS50" s="27"/>
      <c r="EGT50" s="27"/>
      <c r="EGU50" s="27"/>
      <c r="EGV50" s="27"/>
      <c r="EGW50" s="27"/>
      <c r="EGX50" s="27"/>
      <c r="EGY50" s="27"/>
      <c r="EGZ50" s="27"/>
      <c r="EHA50" s="27"/>
      <c r="EHB50" s="27"/>
      <c r="EHC50" s="27"/>
      <c r="EHD50" s="27"/>
      <c r="EHE50" s="27"/>
      <c r="EHF50" s="27"/>
      <c r="EHG50" s="27"/>
      <c r="EHH50" s="27"/>
      <c r="EHI50" s="27"/>
      <c r="EHJ50" s="27"/>
      <c r="EHK50" s="27"/>
      <c r="EHL50" s="27"/>
      <c r="EHM50" s="27"/>
      <c r="EHN50" s="27"/>
      <c r="EHO50" s="27"/>
      <c r="EHP50" s="27"/>
      <c r="EHQ50" s="27"/>
      <c r="EHR50" s="27"/>
      <c r="EHS50" s="27"/>
      <c r="EHT50" s="27"/>
      <c r="EHU50" s="27"/>
      <c r="EHV50" s="27"/>
      <c r="EHW50" s="27"/>
      <c r="EHX50" s="27"/>
      <c r="EHY50" s="27"/>
      <c r="EHZ50" s="27"/>
      <c r="EIA50" s="27"/>
      <c r="EIB50" s="27"/>
      <c r="EIC50" s="27"/>
      <c r="EID50" s="27"/>
      <c r="EIE50" s="27"/>
      <c r="EIF50" s="27"/>
      <c r="EIG50" s="27"/>
      <c r="EIH50" s="27"/>
      <c r="EII50" s="27"/>
      <c r="EIJ50" s="27"/>
      <c r="EIK50" s="27"/>
      <c r="EIL50" s="27"/>
      <c r="EIM50" s="27"/>
      <c r="EIN50" s="27"/>
      <c r="EIO50" s="27"/>
      <c r="EIP50" s="27"/>
      <c r="EIQ50" s="27"/>
      <c r="EIR50" s="27"/>
      <c r="EIS50" s="27"/>
      <c r="EIT50" s="27"/>
      <c r="EIU50" s="27"/>
      <c r="EIV50" s="27"/>
      <c r="EIW50" s="27"/>
      <c r="EIX50" s="27"/>
      <c r="EIY50" s="27"/>
      <c r="EIZ50" s="27"/>
      <c r="EJA50" s="27"/>
      <c r="EJB50" s="27"/>
      <c r="EJC50" s="27"/>
      <c r="EJD50" s="27"/>
      <c r="EJE50" s="27"/>
      <c r="EJF50" s="27"/>
      <c r="EJG50" s="27"/>
      <c r="EJH50" s="27"/>
      <c r="EJI50" s="27"/>
      <c r="EJJ50" s="27"/>
      <c r="EJK50" s="27"/>
      <c r="EJL50" s="27"/>
      <c r="EJM50" s="27"/>
      <c r="EJN50" s="27"/>
      <c r="EJO50" s="27"/>
      <c r="EJP50" s="27"/>
      <c r="EJQ50" s="27"/>
      <c r="EJR50" s="27"/>
      <c r="EJS50" s="27"/>
      <c r="EJT50" s="27"/>
      <c r="EJU50" s="27"/>
      <c r="EJV50" s="27"/>
      <c r="EJW50" s="27"/>
      <c r="EJX50" s="27"/>
      <c r="EJY50" s="27"/>
      <c r="EJZ50" s="27"/>
      <c r="EKA50" s="27"/>
      <c r="EKB50" s="27"/>
      <c r="EKC50" s="27"/>
      <c r="EKD50" s="27"/>
      <c r="EKE50" s="27"/>
      <c r="EKF50" s="27"/>
      <c r="EKG50" s="27"/>
      <c r="EKH50" s="27"/>
      <c r="EKI50" s="27"/>
      <c r="EKJ50" s="27"/>
      <c r="EKK50" s="27"/>
      <c r="EKL50" s="27"/>
      <c r="EKM50" s="27"/>
      <c r="EKN50" s="27"/>
      <c r="EKO50" s="27"/>
      <c r="EKP50" s="27"/>
      <c r="EKQ50" s="27"/>
      <c r="EKR50" s="27"/>
      <c r="EKS50" s="27"/>
      <c r="EKT50" s="27"/>
      <c r="EKU50" s="27"/>
      <c r="EKV50" s="27"/>
      <c r="EKW50" s="27"/>
      <c r="EKX50" s="27"/>
      <c r="EKY50" s="27"/>
      <c r="EKZ50" s="27"/>
      <c r="ELA50" s="27"/>
      <c r="ELB50" s="27"/>
      <c r="ELC50" s="27"/>
      <c r="ELD50" s="27"/>
      <c r="ELE50" s="27"/>
      <c r="ELF50" s="27"/>
      <c r="ELG50" s="27"/>
      <c r="ELH50" s="27"/>
      <c r="ELI50" s="27"/>
      <c r="ELJ50" s="27"/>
      <c r="ELK50" s="27"/>
      <c r="ELL50" s="27"/>
      <c r="ELM50" s="27"/>
      <c r="ELN50" s="27"/>
      <c r="ELO50" s="27"/>
      <c r="ELP50" s="27"/>
      <c r="ELQ50" s="27"/>
      <c r="ELR50" s="27"/>
      <c r="ELS50" s="27"/>
      <c r="ELT50" s="27"/>
      <c r="ELU50" s="27"/>
      <c r="ELV50" s="27"/>
      <c r="ELW50" s="27"/>
      <c r="ELX50" s="27"/>
      <c r="ELY50" s="27"/>
      <c r="ELZ50" s="27"/>
      <c r="EMA50" s="27"/>
      <c r="EMB50" s="27"/>
      <c r="EMC50" s="27"/>
      <c r="EMD50" s="27"/>
      <c r="EME50" s="27"/>
      <c r="EMF50" s="27"/>
      <c r="EMG50" s="27"/>
      <c r="EMH50" s="27"/>
      <c r="EMI50" s="27"/>
      <c r="EMJ50" s="27"/>
      <c r="EMK50" s="27"/>
      <c r="EML50" s="27"/>
      <c r="EMM50" s="27"/>
      <c r="EMN50" s="27"/>
      <c r="EMO50" s="27"/>
      <c r="EMP50" s="27"/>
      <c r="EMQ50" s="27"/>
      <c r="EMR50" s="27"/>
      <c r="EMS50" s="27"/>
      <c r="EMT50" s="27"/>
      <c r="EMU50" s="27"/>
      <c r="EMV50" s="27"/>
      <c r="EMW50" s="27"/>
      <c r="EMX50" s="27"/>
      <c r="EMY50" s="27"/>
      <c r="EMZ50" s="27"/>
      <c r="ENA50" s="27"/>
      <c r="ENB50" s="27"/>
      <c r="ENC50" s="27"/>
      <c r="END50" s="27"/>
      <c r="ENE50" s="27"/>
      <c r="ENF50" s="27"/>
      <c r="ENG50" s="27"/>
      <c r="ENH50" s="27"/>
      <c r="ENI50" s="27"/>
      <c r="ENJ50" s="27"/>
      <c r="ENK50" s="27"/>
      <c r="ENL50" s="27"/>
      <c r="ENM50" s="27"/>
      <c r="ENN50" s="27"/>
      <c r="ENO50" s="27"/>
      <c r="ENP50" s="27"/>
      <c r="ENQ50" s="27"/>
      <c r="ENR50" s="27"/>
      <c r="ENS50" s="27"/>
      <c r="ENT50" s="27"/>
      <c r="ENU50" s="27"/>
      <c r="ENV50" s="27"/>
      <c r="ENW50" s="27"/>
      <c r="ENX50" s="27"/>
      <c r="ENY50" s="27"/>
      <c r="ENZ50" s="27"/>
      <c r="EOA50" s="27"/>
      <c r="EOB50" s="27"/>
      <c r="EOC50" s="27"/>
      <c r="EOD50" s="27"/>
      <c r="EOE50" s="27"/>
      <c r="EOF50" s="27"/>
      <c r="EOG50" s="27"/>
      <c r="EOH50" s="27"/>
      <c r="EOI50" s="27"/>
      <c r="EOJ50" s="27"/>
      <c r="EOK50" s="27"/>
      <c r="EOL50" s="27"/>
      <c r="EOM50" s="27"/>
      <c r="EON50" s="27"/>
      <c r="EOO50" s="27"/>
      <c r="EOP50" s="27"/>
      <c r="EOQ50" s="27"/>
      <c r="EOR50" s="27"/>
      <c r="EOS50" s="27"/>
      <c r="EOT50" s="27"/>
      <c r="EOU50" s="27"/>
      <c r="EOV50" s="27"/>
      <c r="EOW50" s="27"/>
      <c r="EOX50" s="27"/>
      <c r="EOY50" s="27"/>
      <c r="EOZ50" s="27"/>
      <c r="EPA50" s="27"/>
      <c r="EPB50" s="27"/>
      <c r="EPC50" s="27"/>
      <c r="EPD50" s="27"/>
      <c r="EPE50" s="27"/>
      <c r="EPF50" s="27"/>
      <c r="EPG50" s="27"/>
      <c r="EPH50" s="27"/>
      <c r="EPI50" s="27"/>
      <c r="EPJ50" s="27"/>
      <c r="EPK50" s="27"/>
      <c r="EPL50" s="27"/>
      <c r="EPM50" s="27"/>
      <c r="EPN50" s="27"/>
      <c r="EPO50" s="27"/>
      <c r="EPP50" s="27"/>
      <c r="EPQ50" s="27"/>
      <c r="EPR50" s="27"/>
      <c r="EPS50" s="27"/>
      <c r="EPT50" s="27"/>
      <c r="EPU50" s="27"/>
      <c r="EPV50" s="27"/>
      <c r="EPW50" s="27"/>
      <c r="EPX50" s="27"/>
      <c r="EPY50" s="27"/>
      <c r="EPZ50" s="27"/>
      <c r="EQA50" s="27"/>
      <c r="EQB50" s="27"/>
      <c r="EQC50" s="27"/>
      <c r="EQD50" s="27"/>
      <c r="EQE50" s="27"/>
      <c r="EQF50" s="27"/>
      <c r="EQG50" s="27"/>
      <c r="EQH50" s="27"/>
      <c r="EQI50" s="27"/>
      <c r="EQJ50" s="27"/>
      <c r="EQK50" s="27"/>
      <c r="EQL50" s="27"/>
      <c r="EQM50" s="27"/>
      <c r="EQN50" s="27"/>
      <c r="EQO50" s="27"/>
      <c r="EQP50" s="27"/>
      <c r="EQQ50" s="27"/>
      <c r="EQR50" s="27"/>
      <c r="EQS50" s="27"/>
      <c r="EQT50" s="27"/>
      <c r="EQU50" s="27"/>
      <c r="EQV50" s="27"/>
      <c r="EQW50" s="27"/>
      <c r="EQX50" s="27"/>
      <c r="EQY50" s="27"/>
      <c r="EQZ50" s="27"/>
      <c r="ERA50" s="27"/>
      <c r="ERB50" s="27"/>
      <c r="ERC50" s="27"/>
      <c r="ERD50" s="27"/>
      <c r="ERE50" s="27"/>
      <c r="ERF50" s="27"/>
      <c r="ERG50" s="27"/>
      <c r="ERH50" s="27"/>
      <c r="ERI50" s="27"/>
      <c r="ERJ50" s="27"/>
      <c r="ERK50" s="27"/>
      <c r="ERL50" s="27"/>
      <c r="ERM50" s="27"/>
      <c r="ERN50" s="27"/>
      <c r="ERO50" s="27"/>
      <c r="ERP50" s="27"/>
      <c r="ERQ50" s="27"/>
      <c r="ERR50" s="27"/>
      <c r="ERS50" s="27"/>
      <c r="ERT50" s="27"/>
      <c r="ERU50" s="27"/>
      <c r="ERV50" s="27"/>
      <c r="ERW50" s="27"/>
      <c r="ERX50" s="27"/>
      <c r="ERY50" s="27"/>
      <c r="ERZ50" s="27"/>
      <c r="ESA50" s="27"/>
      <c r="ESB50" s="27"/>
      <c r="ESC50" s="27"/>
      <c r="ESD50" s="27"/>
      <c r="ESE50" s="27"/>
      <c r="ESF50" s="27"/>
      <c r="ESG50" s="27"/>
      <c r="ESH50" s="27"/>
      <c r="ESI50" s="27"/>
      <c r="ESJ50" s="27"/>
      <c r="ESK50" s="27"/>
      <c r="ESL50" s="27"/>
      <c r="ESM50" s="27"/>
      <c r="ESN50" s="27"/>
      <c r="ESO50" s="27"/>
      <c r="ESP50" s="27"/>
      <c r="ESQ50" s="27"/>
      <c r="ESR50" s="27"/>
      <c r="ESS50" s="27"/>
      <c r="EST50" s="27"/>
      <c r="ESU50" s="27"/>
      <c r="ESV50" s="27"/>
      <c r="ESW50" s="27"/>
      <c r="ESX50" s="27"/>
      <c r="ESY50" s="27"/>
      <c r="ESZ50" s="27"/>
      <c r="ETA50" s="27"/>
      <c r="ETB50" s="27"/>
      <c r="ETC50" s="27"/>
      <c r="ETD50" s="27"/>
      <c r="ETE50" s="27"/>
      <c r="ETF50" s="27"/>
      <c r="ETG50" s="27"/>
      <c r="ETH50" s="27"/>
      <c r="ETI50" s="27"/>
      <c r="ETJ50" s="27"/>
      <c r="ETK50" s="27"/>
      <c r="ETL50" s="27"/>
      <c r="ETM50" s="27"/>
      <c r="ETN50" s="27"/>
      <c r="ETO50" s="27"/>
      <c r="ETP50" s="27"/>
      <c r="ETQ50" s="27"/>
      <c r="ETR50" s="27"/>
      <c r="ETS50" s="27"/>
      <c r="ETT50" s="27"/>
      <c r="ETU50" s="27"/>
      <c r="ETV50" s="27"/>
      <c r="ETW50" s="27"/>
      <c r="ETX50" s="27"/>
      <c r="ETY50" s="27"/>
      <c r="ETZ50" s="27"/>
      <c r="EUA50" s="27"/>
      <c r="EUB50" s="27"/>
      <c r="EUC50" s="27"/>
      <c r="EUD50" s="27"/>
      <c r="EUE50" s="27"/>
      <c r="EUF50" s="27"/>
      <c r="EUG50" s="27"/>
      <c r="EUH50" s="27"/>
      <c r="EUI50" s="27"/>
      <c r="EUJ50" s="27"/>
      <c r="EUK50" s="27"/>
      <c r="EUL50" s="27"/>
      <c r="EUM50" s="27"/>
      <c r="EUN50" s="27"/>
      <c r="EUO50" s="27"/>
      <c r="EUP50" s="27"/>
      <c r="EUQ50" s="27"/>
      <c r="EUR50" s="27"/>
      <c r="EUS50" s="27"/>
      <c r="EUT50" s="27"/>
      <c r="EUU50" s="27"/>
      <c r="EUV50" s="27"/>
      <c r="EUW50" s="27"/>
      <c r="EUX50" s="27"/>
      <c r="EUY50" s="27"/>
      <c r="EUZ50" s="27"/>
      <c r="EVA50" s="27"/>
      <c r="EVB50" s="27"/>
      <c r="EVC50" s="27"/>
      <c r="EVD50" s="27"/>
      <c r="EVE50" s="27"/>
      <c r="EVF50" s="27"/>
      <c r="EVG50" s="27"/>
      <c r="EVH50" s="27"/>
      <c r="EVI50" s="27"/>
      <c r="EVJ50" s="27"/>
      <c r="EVK50" s="27"/>
      <c r="EVL50" s="27"/>
      <c r="EVM50" s="27"/>
      <c r="EVN50" s="27"/>
      <c r="EVO50" s="27"/>
      <c r="EVP50" s="27"/>
      <c r="EVQ50" s="27"/>
      <c r="EVR50" s="27"/>
      <c r="EVS50" s="27"/>
      <c r="EVT50" s="27"/>
      <c r="EVU50" s="27"/>
      <c r="EVV50" s="27"/>
      <c r="EVW50" s="27"/>
      <c r="EVX50" s="27"/>
      <c r="EVY50" s="27"/>
      <c r="EVZ50" s="27"/>
      <c r="EWA50" s="27"/>
      <c r="EWB50" s="27"/>
      <c r="EWC50" s="27"/>
      <c r="EWD50" s="27"/>
      <c r="EWE50" s="27"/>
      <c r="EWF50" s="27"/>
      <c r="EWG50" s="27"/>
      <c r="EWH50" s="27"/>
      <c r="EWI50" s="27"/>
      <c r="EWJ50" s="27"/>
      <c r="EWK50" s="27"/>
      <c r="EWL50" s="27"/>
      <c r="EWM50" s="27"/>
      <c r="EWN50" s="27"/>
      <c r="EWO50" s="27"/>
      <c r="EWP50" s="27"/>
      <c r="EWQ50" s="27"/>
      <c r="EWR50" s="27"/>
      <c r="EWS50" s="27"/>
      <c r="EWT50" s="27"/>
      <c r="EWU50" s="27"/>
      <c r="EWV50" s="27"/>
      <c r="EWW50" s="27"/>
      <c r="EWX50" s="27"/>
      <c r="EWY50" s="27"/>
      <c r="EWZ50" s="27"/>
      <c r="EXA50" s="27"/>
      <c r="EXB50" s="27"/>
      <c r="EXC50" s="27"/>
      <c r="EXD50" s="27"/>
      <c r="EXE50" s="27"/>
      <c r="EXF50" s="27"/>
      <c r="EXG50" s="27"/>
      <c r="EXH50" s="27"/>
      <c r="EXI50" s="27"/>
      <c r="EXJ50" s="27"/>
      <c r="EXK50" s="27"/>
      <c r="EXL50" s="27"/>
      <c r="EXM50" s="27"/>
      <c r="EXN50" s="27"/>
      <c r="EXO50" s="27"/>
      <c r="EXP50" s="27"/>
      <c r="EXQ50" s="27"/>
      <c r="EXR50" s="27"/>
      <c r="EXS50" s="27"/>
      <c r="EXT50" s="27"/>
      <c r="EXU50" s="27"/>
      <c r="EXV50" s="27"/>
      <c r="EXW50" s="27"/>
      <c r="EXX50" s="27"/>
      <c r="EXY50" s="27"/>
      <c r="EXZ50" s="27"/>
      <c r="EYA50" s="27"/>
      <c r="EYB50" s="27"/>
      <c r="EYC50" s="27"/>
      <c r="EYD50" s="27"/>
      <c r="EYE50" s="27"/>
      <c r="EYF50" s="27"/>
      <c r="EYG50" s="27"/>
      <c r="EYH50" s="27"/>
      <c r="EYI50" s="27"/>
      <c r="EYJ50" s="27"/>
      <c r="EYK50" s="27"/>
      <c r="EYL50" s="27"/>
      <c r="EYM50" s="27"/>
      <c r="EYN50" s="27"/>
      <c r="EYO50" s="27"/>
      <c r="EYP50" s="27"/>
      <c r="EYQ50" s="27"/>
      <c r="EYR50" s="27"/>
      <c r="EYS50" s="27"/>
      <c r="EYT50" s="27"/>
      <c r="EYU50" s="27"/>
      <c r="EYV50" s="27"/>
      <c r="EYW50" s="27"/>
      <c r="EYX50" s="27"/>
      <c r="EYY50" s="27"/>
      <c r="EYZ50" s="27"/>
      <c r="EZA50" s="27"/>
      <c r="EZB50" s="27"/>
      <c r="EZC50" s="27"/>
      <c r="EZD50" s="27"/>
      <c r="EZE50" s="27"/>
      <c r="EZF50" s="27"/>
      <c r="EZG50" s="27"/>
      <c r="EZH50" s="27"/>
      <c r="EZI50" s="27"/>
      <c r="EZJ50" s="27"/>
      <c r="EZK50" s="27"/>
      <c r="EZL50" s="27"/>
      <c r="EZM50" s="27"/>
      <c r="EZN50" s="27"/>
      <c r="EZO50" s="27"/>
      <c r="EZP50" s="27"/>
      <c r="EZQ50" s="27"/>
      <c r="EZR50" s="27"/>
      <c r="EZS50" s="27"/>
      <c r="EZT50" s="27"/>
      <c r="EZU50" s="27"/>
      <c r="EZV50" s="27"/>
      <c r="EZW50" s="27"/>
      <c r="EZX50" s="27"/>
      <c r="EZY50" s="27"/>
      <c r="EZZ50" s="27"/>
      <c r="FAA50" s="27"/>
      <c r="FAB50" s="27"/>
      <c r="FAC50" s="27"/>
      <c r="FAD50" s="27"/>
      <c r="FAE50" s="27"/>
      <c r="FAF50" s="27"/>
      <c r="FAG50" s="27"/>
      <c r="FAH50" s="27"/>
      <c r="FAI50" s="27"/>
      <c r="FAJ50" s="27"/>
      <c r="FAK50" s="27"/>
      <c r="FAL50" s="27"/>
      <c r="FAM50" s="27"/>
      <c r="FAN50" s="27"/>
      <c r="FAO50" s="27"/>
      <c r="FAP50" s="27"/>
      <c r="FAQ50" s="27"/>
      <c r="FAR50" s="27"/>
      <c r="FAS50" s="27"/>
      <c r="FAT50" s="27"/>
      <c r="FAU50" s="27"/>
      <c r="FAV50" s="27"/>
      <c r="FAW50" s="27"/>
      <c r="FAX50" s="27"/>
      <c r="FAY50" s="27"/>
      <c r="FAZ50" s="27"/>
      <c r="FBA50" s="27"/>
      <c r="FBB50" s="27"/>
      <c r="FBC50" s="27"/>
      <c r="FBD50" s="27"/>
      <c r="FBE50" s="27"/>
      <c r="FBF50" s="27"/>
      <c r="FBG50" s="27"/>
      <c r="FBH50" s="27"/>
      <c r="FBI50" s="27"/>
      <c r="FBJ50" s="27"/>
      <c r="FBK50" s="27"/>
      <c r="FBL50" s="27"/>
      <c r="FBM50" s="27"/>
      <c r="FBN50" s="27"/>
      <c r="FBO50" s="27"/>
      <c r="FBP50" s="27"/>
      <c r="FBQ50" s="27"/>
      <c r="FBR50" s="27"/>
      <c r="FBS50" s="27"/>
      <c r="FBT50" s="27"/>
      <c r="FBU50" s="27"/>
      <c r="FBV50" s="27"/>
      <c r="FBW50" s="27"/>
      <c r="FBX50" s="27"/>
      <c r="FBY50" s="27"/>
      <c r="FBZ50" s="27"/>
      <c r="FCA50" s="27"/>
      <c r="FCB50" s="27"/>
      <c r="FCC50" s="27"/>
      <c r="FCD50" s="27"/>
      <c r="FCE50" s="27"/>
      <c r="FCF50" s="27"/>
      <c r="FCG50" s="27"/>
      <c r="FCH50" s="27"/>
      <c r="FCI50" s="27"/>
      <c r="FCJ50" s="27"/>
      <c r="FCK50" s="27"/>
      <c r="FCL50" s="27"/>
      <c r="FCM50" s="27"/>
      <c r="FCN50" s="27"/>
      <c r="FCO50" s="27"/>
      <c r="FCP50" s="27"/>
      <c r="FCQ50" s="27"/>
      <c r="FCR50" s="27"/>
      <c r="FCS50" s="27"/>
      <c r="FCT50" s="27"/>
      <c r="FCU50" s="27"/>
      <c r="FCV50" s="27"/>
      <c r="FCW50" s="27"/>
      <c r="FCX50" s="27"/>
      <c r="FCY50" s="27"/>
      <c r="FCZ50" s="27"/>
      <c r="FDA50" s="27"/>
      <c r="FDB50" s="27"/>
      <c r="FDC50" s="27"/>
      <c r="FDD50" s="27"/>
      <c r="FDE50" s="27"/>
      <c r="FDF50" s="27"/>
      <c r="FDG50" s="27"/>
      <c r="FDH50" s="27"/>
      <c r="FDI50" s="27"/>
      <c r="FDJ50" s="27"/>
      <c r="FDK50" s="27"/>
      <c r="FDL50" s="27"/>
      <c r="FDM50" s="27"/>
      <c r="FDN50" s="27"/>
      <c r="FDO50" s="27"/>
      <c r="FDP50" s="27"/>
      <c r="FDQ50" s="27"/>
      <c r="FDR50" s="27"/>
      <c r="FDS50" s="27"/>
      <c r="FDT50" s="27"/>
      <c r="FDU50" s="27"/>
      <c r="FDV50" s="27"/>
      <c r="FDW50" s="27"/>
      <c r="FDX50" s="27"/>
      <c r="FDY50" s="27"/>
      <c r="FDZ50" s="27"/>
      <c r="FEA50" s="27"/>
      <c r="FEB50" s="27"/>
      <c r="FEC50" s="27"/>
      <c r="FED50" s="27"/>
      <c r="FEE50" s="27"/>
      <c r="FEF50" s="27"/>
      <c r="FEG50" s="27"/>
      <c r="FEH50" s="27"/>
      <c r="FEI50" s="27"/>
      <c r="FEJ50" s="27"/>
      <c r="FEK50" s="27"/>
      <c r="FEL50" s="27"/>
      <c r="FEM50" s="27"/>
      <c r="FEN50" s="27"/>
      <c r="FEO50" s="27"/>
      <c r="FEP50" s="27"/>
      <c r="FEQ50" s="27"/>
      <c r="FER50" s="27"/>
      <c r="FES50" s="27"/>
      <c r="FET50" s="27"/>
      <c r="FEU50" s="27"/>
      <c r="FEV50" s="27"/>
      <c r="FEW50" s="27"/>
      <c r="FEX50" s="27"/>
      <c r="FEY50" s="27"/>
      <c r="FEZ50" s="27"/>
      <c r="FFA50" s="27"/>
      <c r="FFB50" s="27"/>
      <c r="FFC50" s="27"/>
      <c r="FFD50" s="27"/>
      <c r="FFE50" s="27"/>
      <c r="FFF50" s="27"/>
      <c r="FFG50" s="27"/>
      <c r="FFH50" s="27"/>
      <c r="FFI50" s="27"/>
      <c r="FFJ50" s="27"/>
      <c r="FFK50" s="27"/>
      <c r="FFL50" s="27"/>
      <c r="FFM50" s="27"/>
      <c r="FFN50" s="27"/>
      <c r="FFO50" s="27"/>
      <c r="FFP50" s="27"/>
      <c r="FFQ50" s="27"/>
      <c r="FFR50" s="27"/>
      <c r="FFS50" s="27"/>
      <c r="FFT50" s="27"/>
      <c r="FFU50" s="27"/>
      <c r="FFV50" s="27"/>
      <c r="FFW50" s="27"/>
      <c r="FFX50" s="27"/>
      <c r="FFY50" s="27"/>
      <c r="FFZ50" s="27"/>
      <c r="FGA50" s="27"/>
      <c r="FGB50" s="27"/>
      <c r="FGC50" s="27"/>
      <c r="FGD50" s="27"/>
      <c r="FGE50" s="27"/>
      <c r="FGF50" s="27"/>
      <c r="FGG50" s="27"/>
      <c r="FGH50" s="27"/>
      <c r="FGI50" s="27"/>
      <c r="FGJ50" s="27"/>
      <c r="FGK50" s="27"/>
      <c r="FGL50" s="27"/>
      <c r="FGM50" s="27"/>
      <c r="FGN50" s="27"/>
      <c r="FGO50" s="27"/>
      <c r="FGP50" s="27"/>
      <c r="FGQ50" s="27"/>
      <c r="FGR50" s="27"/>
      <c r="FGS50" s="27"/>
      <c r="FGT50" s="27"/>
      <c r="FGU50" s="27"/>
      <c r="FGV50" s="27"/>
      <c r="FGW50" s="27"/>
      <c r="FGX50" s="27"/>
      <c r="FGY50" s="27"/>
      <c r="FGZ50" s="27"/>
      <c r="FHA50" s="27"/>
      <c r="FHB50" s="27"/>
      <c r="FHC50" s="27"/>
      <c r="FHD50" s="27"/>
      <c r="FHE50" s="27"/>
      <c r="FHF50" s="27"/>
      <c r="FHG50" s="27"/>
      <c r="FHH50" s="27"/>
      <c r="FHI50" s="27"/>
      <c r="FHJ50" s="27"/>
      <c r="FHK50" s="27"/>
      <c r="FHL50" s="27"/>
      <c r="FHM50" s="27"/>
      <c r="FHN50" s="27"/>
      <c r="FHO50" s="27"/>
      <c r="FHP50" s="27"/>
      <c r="FHQ50" s="27"/>
      <c r="FHR50" s="27"/>
      <c r="FHS50" s="27"/>
      <c r="FHT50" s="27"/>
      <c r="FHU50" s="27"/>
      <c r="FHV50" s="27"/>
      <c r="FHW50" s="27"/>
      <c r="FHX50" s="27"/>
      <c r="FHY50" s="27"/>
      <c r="FHZ50" s="27"/>
      <c r="FIA50" s="27"/>
      <c r="FIB50" s="27"/>
      <c r="FIC50" s="27"/>
      <c r="FID50" s="27"/>
      <c r="FIE50" s="27"/>
      <c r="FIF50" s="27"/>
      <c r="FIG50" s="27"/>
      <c r="FIH50" s="27"/>
      <c r="FII50" s="27"/>
      <c r="FIJ50" s="27"/>
      <c r="FIK50" s="27"/>
      <c r="FIL50" s="27"/>
      <c r="FIM50" s="27"/>
      <c r="FIN50" s="27"/>
      <c r="FIO50" s="27"/>
      <c r="FIP50" s="27"/>
      <c r="FIQ50" s="27"/>
      <c r="FIR50" s="27"/>
      <c r="FIS50" s="27"/>
      <c r="FIT50" s="27"/>
      <c r="FIU50" s="27"/>
      <c r="FIV50" s="27"/>
      <c r="FIW50" s="27"/>
      <c r="FIX50" s="27"/>
      <c r="FIY50" s="27"/>
      <c r="FIZ50" s="27"/>
      <c r="FJA50" s="27"/>
      <c r="FJB50" s="27"/>
      <c r="FJC50" s="27"/>
      <c r="FJD50" s="27"/>
      <c r="FJE50" s="27"/>
      <c r="FJF50" s="27"/>
      <c r="FJG50" s="27"/>
      <c r="FJH50" s="27"/>
      <c r="FJI50" s="27"/>
      <c r="FJJ50" s="27"/>
      <c r="FJK50" s="27"/>
      <c r="FJL50" s="27"/>
      <c r="FJM50" s="27"/>
      <c r="FJN50" s="27"/>
      <c r="FJO50" s="27"/>
      <c r="FJP50" s="27"/>
      <c r="FJQ50" s="27"/>
      <c r="FJR50" s="27"/>
      <c r="FJS50" s="27"/>
      <c r="FJT50" s="27"/>
      <c r="FJU50" s="27"/>
      <c r="FJV50" s="27"/>
      <c r="FJW50" s="27"/>
      <c r="FJX50" s="27"/>
      <c r="FJY50" s="27"/>
      <c r="FJZ50" s="27"/>
      <c r="FKA50" s="27"/>
      <c r="FKB50" s="27"/>
      <c r="FKC50" s="27"/>
      <c r="FKD50" s="27"/>
      <c r="FKE50" s="27"/>
      <c r="FKF50" s="27"/>
      <c r="FKG50" s="27"/>
      <c r="FKH50" s="27"/>
      <c r="FKI50" s="27"/>
      <c r="FKJ50" s="27"/>
      <c r="FKK50" s="27"/>
      <c r="FKL50" s="27"/>
      <c r="FKM50" s="27"/>
      <c r="FKN50" s="27"/>
      <c r="FKO50" s="27"/>
      <c r="FKP50" s="27"/>
      <c r="FKQ50" s="27"/>
      <c r="FKR50" s="27"/>
      <c r="FKS50" s="27"/>
      <c r="FKT50" s="27"/>
      <c r="FKU50" s="27"/>
      <c r="FKV50" s="27"/>
      <c r="FKW50" s="27"/>
      <c r="FKX50" s="27"/>
      <c r="FKY50" s="27"/>
      <c r="FKZ50" s="27"/>
      <c r="FLA50" s="27"/>
      <c r="FLB50" s="27"/>
      <c r="FLC50" s="27"/>
      <c r="FLD50" s="27"/>
      <c r="FLE50" s="27"/>
      <c r="FLF50" s="27"/>
      <c r="FLG50" s="27"/>
      <c r="FLH50" s="27"/>
      <c r="FLI50" s="27"/>
      <c r="FLJ50" s="27"/>
      <c r="FLK50" s="27"/>
      <c r="FLL50" s="27"/>
      <c r="FLM50" s="27"/>
      <c r="FLN50" s="27"/>
      <c r="FLO50" s="27"/>
      <c r="FLP50" s="27"/>
      <c r="FLQ50" s="27"/>
      <c r="FLR50" s="27"/>
      <c r="FLS50" s="27"/>
      <c r="FLT50" s="27"/>
      <c r="FLU50" s="27"/>
      <c r="FLV50" s="27"/>
      <c r="FLW50" s="27"/>
      <c r="FLX50" s="27"/>
      <c r="FLY50" s="27"/>
      <c r="FLZ50" s="27"/>
      <c r="FMA50" s="27"/>
      <c r="FMB50" s="27"/>
      <c r="FMC50" s="27"/>
      <c r="FMD50" s="27"/>
      <c r="FME50" s="27"/>
      <c r="FMF50" s="27"/>
      <c r="FMG50" s="27"/>
      <c r="FMH50" s="27"/>
      <c r="FMI50" s="27"/>
      <c r="FMJ50" s="27"/>
      <c r="FMK50" s="27"/>
      <c r="FML50" s="27"/>
      <c r="FMM50" s="27"/>
      <c r="FMN50" s="27"/>
      <c r="FMO50" s="27"/>
      <c r="FMP50" s="27"/>
      <c r="FMQ50" s="27"/>
      <c r="FMR50" s="27"/>
      <c r="FMS50" s="27"/>
      <c r="FMT50" s="27"/>
      <c r="FMU50" s="27"/>
      <c r="FMV50" s="27"/>
      <c r="FMW50" s="27"/>
      <c r="FMX50" s="27"/>
      <c r="FMY50" s="27"/>
      <c r="FMZ50" s="27"/>
      <c r="FNA50" s="27"/>
      <c r="FNB50" s="27"/>
      <c r="FNC50" s="27"/>
      <c r="FND50" s="27"/>
      <c r="FNE50" s="27"/>
      <c r="FNF50" s="27"/>
      <c r="FNG50" s="27"/>
    </row>
    <row r="51" spans="1:4431" x14ac:dyDescent="0.3">
      <c r="A51" s="78"/>
      <c r="B51" s="48"/>
      <c r="C51" s="40"/>
      <c r="D51" s="41"/>
      <c r="E51" s="40"/>
      <c r="F51" s="42"/>
      <c r="G51" s="38"/>
      <c r="H51" s="39"/>
      <c r="I51" s="134">
        <f>IF(G51="",H51,H51*G51)</f>
        <v>0</v>
      </c>
      <c r="J51" s="143">
        <f ca="1">IF(I51&lt;0,"",IF(OFFSET(I51,1,0)&lt;0,OFFSET(I51,1,0)+I51,I51))</f>
        <v>0</v>
      </c>
      <c r="K51" s="143">
        <f ca="1">IF(J51="","",IF(J$50&gt;I$66,J51*I$66/J$50,J51))</f>
        <v>0</v>
      </c>
      <c r="L51" s="143">
        <f ca="1">IF(K51="","",K51*$I$69)</f>
        <v>0</v>
      </c>
      <c r="M51" s="143">
        <f ca="1">IFERROR(IF(($I$68*$I$69)&gt;$I$71,((L51/($I$68*$I$69))*$I$71),L51),"")</f>
        <v>0</v>
      </c>
      <c r="N51" s="39"/>
      <c r="O51" s="143">
        <f ca="1">IF(M51="","",M51-N51)</f>
        <v>0</v>
      </c>
      <c r="P51" s="44"/>
      <c r="Q51" s="143">
        <f t="shared" ref="Q51:Q54" ca="1" si="54">IF(O51="","",O51*P51)</f>
        <v>0</v>
      </c>
      <c r="R51" s="144">
        <f t="shared" ref="R51:R54" ca="1" si="55">IF(Q51="","",O51-Q51)</f>
        <v>0</v>
      </c>
      <c r="S51" s="24"/>
      <c r="T51" s="24"/>
      <c r="U51" s="24"/>
      <c r="V51" s="24"/>
      <c r="FNH51" s="15"/>
      <c r="FNI51" s="15"/>
      <c r="FNJ51" s="15"/>
      <c r="FNK51" s="15"/>
    </row>
    <row r="52" spans="1:4431" x14ac:dyDescent="0.3">
      <c r="A52" s="78"/>
      <c r="B52" s="48"/>
      <c r="C52" s="40"/>
      <c r="D52" s="41"/>
      <c r="E52" s="40"/>
      <c r="F52" s="42"/>
      <c r="G52" s="38"/>
      <c r="H52" s="39"/>
      <c r="I52" s="134">
        <f>IF(G52="",H52,H52*G52)</f>
        <v>0</v>
      </c>
      <c r="J52" s="143">
        <f ca="1">IF(I52&lt;0,"",IF(OFFSET(I52,1,0)&lt;0,OFFSET(I52,1,0)+I52,I52))</f>
        <v>0</v>
      </c>
      <c r="K52" s="143">
        <f ca="1">IF(J52="","",IF(J$50&gt;I$66,J52*I$66/J$50,J52))</f>
        <v>0</v>
      </c>
      <c r="L52" s="143">
        <f ca="1">IF(K52="","",K52*$I$69)</f>
        <v>0</v>
      </c>
      <c r="M52" s="143">
        <f ca="1">IFERROR(IF(($I$68*$I$69)&gt;$I$71,((L52/($I$68*$I$69))*$I$71),L52),"")</f>
        <v>0</v>
      </c>
      <c r="N52" s="39"/>
      <c r="O52" s="143">
        <f ca="1">IF(M52="","",M52-N52)</f>
        <v>0</v>
      </c>
      <c r="P52" s="44"/>
      <c r="Q52" s="143">
        <f t="shared" ca="1" si="54"/>
        <v>0</v>
      </c>
      <c r="R52" s="144">
        <f t="shared" ca="1" si="55"/>
        <v>0</v>
      </c>
      <c r="S52" s="24"/>
      <c r="T52" s="24"/>
      <c r="U52" s="24"/>
      <c r="V52" s="24"/>
      <c r="FNH52" s="15"/>
      <c r="FNI52" s="15"/>
      <c r="FNJ52" s="15"/>
      <c r="FNK52" s="15"/>
    </row>
    <row r="53" spans="1:4431" x14ac:dyDescent="0.3">
      <c r="A53" s="78"/>
      <c r="B53" s="48"/>
      <c r="C53" s="40"/>
      <c r="D53" s="41"/>
      <c r="E53" s="40"/>
      <c r="F53" s="42"/>
      <c r="G53" s="38"/>
      <c r="H53" s="39"/>
      <c r="I53" s="134">
        <f>IF(G53="",H53,H53*G53)</f>
        <v>0</v>
      </c>
      <c r="J53" s="143">
        <f ca="1">IF(I53&lt;0,"",IF(OFFSET(I53,1,0)&lt;0,OFFSET(I53,1,0)+I53,I53))</f>
        <v>0</v>
      </c>
      <c r="K53" s="143">
        <f ca="1">IF(J53="","",IF(J$50&gt;I$66,J53*I$66/J$50,J53))</f>
        <v>0</v>
      </c>
      <c r="L53" s="143">
        <f ca="1">IF(K53="","",K53*$I$69)</f>
        <v>0</v>
      </c>
      <c r="M53" s="143">
        <f ca="1">IFERROR(IF(($I$68*$I$69)&gt;$I$71,((L53/($I$68*$I$69))*$I$71),L53),"")</f>
        <v>0</v>
      </c>
      <c r="N53" s="39"/>
      <c r="O53" s="143">
        <f ca="1">IF(M53="","",M53-N53)</f>
        <v>0</v>
      </c>
      <c r="P53" s="44"/>
      <c r="Q53" s="143">
        <f t="shared" ca="1" si="54"/>
        <v>0</v>
      </c>
      <c r="R53" s="144">
        <f t="shared" ca="1" si="55"/>
        <v>0</v>
      </c>
      <c r="S53" s="24"/>
      <c r="T53" s="24"/>
      <c r="U53" s="24"/>
      <c r="V53" s="24"/>
      <c r="FNH53" s="15"/>
      <c r="FNI53" s="15"/>
      <c r="FNJ53" s="15"/>
      <c r="FNK53" s="15"/>
    </row>
    <row r="54" spans="1:4431" x14ac:dyDescent="0.3">
      <c r="A54" s="78"/>
      <c r="B54" s="48"/>
      <c r="C54" s="40"/>
      <c r="D54" s="41"/>
      <c r="E54" s="40"/>
      <c r="F54" s="42"/>
      <c r="G54" s="38"/>
      <c r="H54" s="39"/>
      <c r="I54" s="134">
        <f>IF(G54="",H54,H54*G54)</f>
        <v>0</v>
      </c>
      <c r="J54" s="143">
        <f ca="1">IF(I54&lt;0,"",IF(OFFSET(I54,1,0)&lt;0,OFFSET(I54,1,0)+I54,I54))</f>
        <v>0</v>
      </c>
      <c r="K54" s="143">
        <f ca="1">IF(J54="","",IF(J$50&gt;I$66,J54*I$66/J$50,J54))</f>
        <v>0</v>
      </c>
      <c r="L54" s="143">
        <f ca="1">IF(K54="","",K54*$I$69)</f>
        <v>0</v>
      </c>
      <c r="M54" s="143">
        <f ca="1">IFERROR(IF(($I$68*$I$69)&gt;$I$71,((L54/($I$68*$I$69))*$I$71),L54),"")</f>
        <v>0</v>
      </c>
      <c r="N54" s="39"/>
      <c r="O54" s="143">
        <f ca="1">IF(M54="","",M54-N54)</f>
        <v>0</v>
      </c>
      <c r="P54" s="44"/>
      <c r="Q54" s="143">
        <f t="shared" ca="1" si="54"/>
        <v>0</v>
      </c>
      <c r="R54" s="144">
        <f t="shared" ca="1" si="55"/>
        <v>0</v>
      </c>
      <c r="S54" s="24"/>
      <c r="T54" s="24"/>
      <c r="U54" s="24"/>
      <c r="V54" s="24"/>
      <c r="FNH54" s="15"/>
      <c r="FNI54" s="15"/>
      <c r="FNJ54" s="15"/>
      <c r="FNK54" s="15"/>
    </row>
    <row r="55" spans="1:4431" s="28" customFormat="1" ht="37.5" customHeight="1" x14ac:dyDescent="0.3">
      <c r="A55" s="76" t="s">
        <v>18</v>
      </c>
      <c r="B55" s="95" t="s">
        <v>105</v>
      </c>
      <c r="C55" s="96"/>
      <c r="D55" s="97"/>
      <c r="E55" s="96"/>
      <c r="F55" s="98"/>
      <c r="G55" s="99"/>
      <c r="H55" s="100"/>
      <c r="I55" s="149">
        <f>ABS(SUM(I56:I59))</f>
        <v>0</v>
      </c>
      <c r="J55" s="149"/>
      <c r="K55" s="149"/>
      <c r="L55" s="149"/>
      <c r="M55" s="149"/>
      <c r="N55" s="149"/>
      <c r="O55" s="149"/>
      <c r="P55" s="150"/>
      <c r="Q55" s="149"/>
      <c r="R55" s="151"/>
      <c r="S55" s="101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  <c r="LV55" s="27"/>
      <c r="LW55" s="27"/>
      <c r="LX55" s="27"/>
      <c r="LY55" s="27"/>
      <c r="LZ55" s="27"/>
      <c r="MA55" s="27"/>
      <c r="MB55" s="27"/>
      <c r="MC55" s="27"/>
      <c r="MD55" s="27"/>
      <c r="ME55" s="27"/>
      <c r="MF55" s="27"/>
      <c r="MG55" s="27"/>
      <c r="MH55" s="27"/>
      <c r="MI55" s="27"/>
      <c r="MJ55" s="27"/>
      <c r="MK55" s="27"/>
      <c r="ML55" s="27"/>
      <c r="MM55" s="27"/>
      <c r="MN55" s="27"/>
      <c r="MO55" s="27"/>
      <c r="MP55" s="27"/>
      <c r="MQ55" s="27"/>
      <c r="MR55" s="27"/>
      <c r="MS55" s="27"/>
      <c r="MT55" s="27"/>
      <c r="MU55" s="27"/>
      <c r="MV55" s="27"/>
      <c r="MW55" s="27"/>
      <c r="MX55" s="27"/>
      <c r="MY55" s="27"/>
      <c r="MZ55" s="27"/>
      <c r="NA55" s="27"/>
      <c r="NB55" s="27"/>
      <c r="NC55" s="27"/>
      <c r="ND55" s="27"/>
      <c r="NE55" s="27"/>
      <c r="NF55" s="27"/>
      <c r="NG55" s="27"/>
      <c r="NH55" s="27"/>
      <c r="NI55" s="27"/>
      <c r="NJ55" s="27"/>
      <c r="NK55" s="27"/>
      <c r="NL55" s="27"/>
      <c r="NM55" s="27"/>
      <c r="NN55" s="27"/>
      <c r="NO55" s="27"/>
      <c r="NP55" s="27"/>
      <c r="NQ55" s="27"/>
      <c r="NR55" s="27"/>
      <c r="NS55" s="27"/>
      <c r="NT55" s="27"/>
      <c r="NU55" s="27"/>
      <c r="NV55" s="27"/>
      <c r="NW55" s="27"/>
      <c r="NX55" s="27"/>
      <c r="NY55" s="27"/>
      <c r="NZ55" s="27"/>
      <c r="OA55" s="27"/>
      <c r="OB55" s="27"/>
      <c r="OC55" s="27"/>
      <c r="OD55" s="27"/>
      <c r="OE55" s="27"/>
      <c r="OF55" s="27"/>
      <c r="OG55" s="27"/>
      <c r="OH55" s="27"/>
      <c r="OI55" s="27"/>
      <c r="OJ55" s="27"/>
      <c r="OK55" s="27"/>
      <c r="OL55" s="27"/>
      <c r="OM55" s="27"/>
      <c r="ON55" s="27"/>
      <c r="OO55" s="27"/>
      <c r="OP55" s="27"/>
      <c r="OQ55" s="27"/>
      <c r="OR55" s="27"/>
      <c r="OS55" s="27"/>
      <c r="OT55" s="27"/>
      <c r="OU55" s="27"/>
      <c r="OV55" s="27"/>
      <c r="OW55" s="27"/>
      <c r="OX55" s="27"/>
      <c r="OY55" s="27"/>
      <c r="OZ55" s="27"/>
      <c r="PA55" s="27"/>
      <c r="PB55" s="27"/>
      <c r="PC55" s="27"/>
      <c r="PD55" s="27"/>
      <c r="PE55" s="27"/>
      <c r="PF55" s="27"/>
      <c r="PG55" s="27"/>
      <c r="PH55" s="27"/>
      <c r="PI55" s="27"/>
      <c r="PJ55" s="27"/>
      <c r="PK55" s="27"/>
      <c r="PL55" s="27"/>
      <c r="PM55" s="27"/>
      <c r="PN55" s="27"/>
      <c r="PO55" s="27"/>
      <c r="PP55" s="27"/>
      <c r="PQ55" s="27"/>
      <c r="PR55" s="27"/>
      <c r="PS55" s="27"/>
      <c r="PT55" s="27"/>
      <c r="PU55" s="27"/>
      <c r="PV55" s="27"/>
      <c r="PW55" s="27"/>
      <c r="PX55" s="27"/>
      <c r="PY55" s="27"/>
      <c r="PZ55" s="27"/>
      <c r="QA55" s="27"/>
      <c r="QB55" s="27"/>
      <c r="QC55" s="27"/>
      <c r="QD55" s="27"/>
      <c r="QE55" s="27"/>
      <c r="QF55" s="27"/>
      <c r="QG55" s="27"/>
      <c r="QH55" s="27"/>
      <c r="QI55" s="27"/>
      <c r="QJ55" s="27"/>
      <c r="QK55" s="27"/>
      <c r="QL55" s="27"/>
      <c r="QM55" s="27"/>
      <c r="QN55" s="27"/>
      <c r="QO55" s="27"/>
      <c r="QP55" s="27"/>
      <c r="QQ55" s="27"/>
      <c r="QR55" s="27"/>
      <c r="QS55" s="27"/>
      <c r="QT55" s="27"/>
      <c r="QU55" s="27"/>
      <c r="QV55" s="27"/>
      <c r="QW55" s="27"/>
      <c r="QX55" s="27"/>
      <c r="QY55" s="27"/>
      <c r="QZ55" s="27"/>
      <c r="RA55" s="27"/>
      <c r="RB55" s="27"/>
      <c r="RC55" s="27"/>
      <c r="RD55" s="27"/>
      <c r="RE55" s="27"/>
      <c r="RF55" s="27"/>
      <c r="RG55" s="27"/>
      <c r="RH55" s="27"/>
      <c r="RI55" s="27"/>
      <c r="RJ55" s="27"/>
      <c r="RK55" s="27"/>
      <c r="RL55" s="27"/>
      <c r="RM55" s="27"/>
      <c r="RN55" s="27"/>
      <c r="RO55" s="27"/>
      <c r="RP55" s="27"/>
      <c r="RQ55" s="27"/>
      <c r="RR55" s="27"/>
      <c r="RS55" s="27"/>
      <c r="RT55" s="27"/>
      <c r="RU55" s="27"/>
      <c r="RV55" s="27"/>
      <c r="RW55" s="27"/>
      <c r="RX55" s="27"/>
      <c r="RY55" s="27"/>
      <c r="RZ55" s="27"/>
      <c r="SA55" s="27"/>
      <c r="SB55" s="27"/>
      <c r="SC55" s="27"/>
      <c r="SD55" s="27"/>
      <c r="SE55" s="27"/>
      <c r="SF55" s="27"/>
      <c r="SG55" s="27"/>
      <c r="SH55" s="27"/>
      <c r="SI55" s="27"/>
      <c r="SJ55" s="27"/>
      <c r="SK55" s="27"/>
      <c r="SL55" s="27"/>
      <c r="SM55" s="27"/>
      <c r="SN55" s="27"/>
      <c r="SO55" s="27"/>
      <c r="SP55" s="27"/>
      <c r="SQ55" s="27"/>
      <c r="SR55" s="27"/>
      <c r="SS55" s="27"/>
      <c r="ST55" s="27"/>
      <c r="SU55" s="27"/>
      <c r="SV55" s="27"/>
      <c r="SW55" s="27"/>
      <c r="SX55" s="27"/>
      <c r="SY55" s="27"/>
      <c r="SZ55" s="27"/>
      <c r="TA55" s="27"/>
      <c r="TB55" s="27"/>
      <c r="TC55" s="27"/>
      <c r="TD55" s="27"/>
      <c r="TE55" s="27"/>
      <c r="TF55" s="27"/>
      <c r="TG55" s="27"/>
      <c r="TH55" s="27"/>
      <c r="TI55" s="27"/>
      <c r="TJ55" s="27"/>
      <c r="TK55" s="27"/>
      <c r="TL55" s="27"/>
      <c r="TM55" s="27"/>
      <c r="TN55" s="27"/>
      <c r="TO55" s="27"/>
      <c r="TP55" s="27"/>
      <c r="TQ55" s="27"/>
      <c r="TR55" s="27"/>
      <c r="TS55" s="27"/>
      <c r="TT55" s="27"/>
      <c r="TU55" s="27"/>
      <c r="TV55" s="27"/>
      <c r="TW55" s="27"/>
      <c r="TX55" s="27"/>
      <c r="TY55" s="27"/>
      <c r="TZ55" s="27"/>
      <c r="UA55" s="27"/>
      <c r="UB55" s="27"/>
      <c r="UC55" s="27"/>
      <c r="UD55" s="27"/>
      <c r="UE55" s="27"/>
      <c r="UF55" s="27"/>
      <c r="UG55" s="27"/>
      <c r="UH55" s="27"/>
      <c r="UI55" s="27"/>
      <c r="UJ55" s="27"/>
      <c r="UK55" s="27"/>
      <c r="UL55" s="27"/>
      <c r="UM55" s="27"/>
      <c r="UN55" s="27"/>
      <c r="UO55" s="27"/>
      <c r="UP55" s="27"/>
      <c r="UQ55" s="27"/>
      <c r="UR55" s="27"/>
      <c r="US55" s="27"/>
      <c r="UT55" s="27"/>
      <c r="UU55" s="27"/>
      <c r="UV55" s="27"/>
      <c r="UW55" s="27"/>
      <c r="UX55" s="27"/>
      <c r="UY55" s="27"/>
      <c r="UZ55" s="27"/>
      <c r="VA55" s="27"/>
      <c r="VB55" s="27"/>
      <c r="VC55" s="27"/>
      <c r="VD55" s="27"/>
      <c r="VE55" s="27"/>
      <c r="VF55" s="27"/>
      <c r="VG55" s="27"/>
      <c r="VH55" s="27"/>
      <c r="VI55" s="27"/>
      <c r="VJ55" s="27"/>
      <c r="VK55" s="27"/>
      <c r="VL55" s="27"/>
      <c r="VM55" s="27"/>
      <c r="VN55" s="27"/>
      <c r="VO55" s="27"/>
      <c r="VP55" s="27"/>
      <c r="VQ55" s="27"/>
      <c r="VR55" s="27"/>
      <c r="VS55" s="27"/>
      <c r="VT55" s="27"/>
      <c r="VU55" s="27"/>
      <c r="VV55" s="27"/>
      <c r="VW55" s="27"/>
      <c r="VX55" s="27"/>
      <c r="VY55" s="27"/>
      <c r="VZ55" s="27"/>
      <c r="WA55" s="27"/>
      <c r="WB55" s="27"/>
      <c r="WC55" s="27"/>
      <c r="WD55" s="27"/>
      <c r="WE55" s="27"/>
      <c r="WF55" s="27"/>
      <c r="WG55" s="27"/>
      <c r="WH55" s="27"/>
      <c r="WI55" s="27"/>
      <c r="WJ55" s="27"/>
      <c r="WK55" s="27"/>
      <c r="WL55" s="27"/>
      <c r="WM55" s="27"/>
      <c r="WN55" s="27"/>
      <c r="WO55" s="27"/>
      <c r="WP55" s="27"/>
      <c r="WQ55" s="27"/>
      <c r="WR55" s="27"/>
      <c r="WS55" s="27"/>
      <c r="WT55" s="27"/>
      <c r="WU55" s="27"/>
      <c r="WV55" s="27"/>
      <c r="WW55" s="27"/>
      <c r="WX55" s="27"/>
      <c r="WY55" s="27"/>
      <c r="WZ55" s="27"/>
      <c r="XA55" s="27"/>
      <c r="XB55" s="27"/>
      <c r="XC55" s="27"/>
      <c r="XD55" s="27"/>
      <c r="XE55" s="27"/>
      <c r="XF55" s="27"/>
      <c r="XG55" s="27"/>
      <c r="XH55" s="27"/>
      <c r="XI55" s="27"/>
      <c r="XJ55" s="27"/>
      <c r="XK55" s="27"/>
      <c r="XL55" s="27"/>
      <c r="XM55" s="27"/>
      <c r="XN55" s="27"/>
      <c r="XO55" s="27"/>
      <c r="XP55" s="27"/>
      <c r="XQ55" s="27"/>
      <c r="XR55" s="27"/>
      <c r="XS55" s="27"/>
      <c r="XT55" s="27"/>
      <c r="XU55" s="27"/>
      <c r="XV55" s="27"/>
      <c r="XW55" s="27"/>
      <c r="XX55" s="27"/>
      <c r="XY55" s="27"/>
      <c r="XZ55" s="27"/>
      <c r="YA55" s="27"/>
      <c r="YB55" s="27"/>
      <c r="YC55" s="27"/>
      <c r="YD55" s="27"/>
      <c r="YE55" s="27"/>
      <c r="YF55" s="27"/>
      <c r="YG55" s="27"/>
      <c r="YH55" s="27"/>
      <c r="YI55" s="27"/>
      <c r="YJ55" s="27"/>
      <c r="YK55" s="27"/>
      <c r="YL55" s="27"/>
      <c r="YM55" s="27"/>
      <c r="YN55" s="27"/>
      <c r="YO55" s="27"/>
      <c r="YP55" s="27"/>
      <c r="YQ55" s="27"/>
      <c r="YR55" s="27"/>
      <c r="YS55" s="27"/>
      <c r="YT55" s="27"/>
      <c r="YU55" s="27"/>
      <c r="YV55" s="27"/>
      <c r="YW55" s="27"/>
      <c r="YX55" s="27"/>
      <c r="YY55" s="27"/>
      <c r="YZ55" s="27"/>
      <c r="ZA55" s="27"/>
      <c r="ZB55" s="27"/>
      <c r="ZC55" s="27"/>
      <c r="ZD55" s="27"/>
      <c r="ZE55" s="27"/>
      <c r="ZF55" s="27"/>
      <c r="ZG55" s="27"/>
      <c r="ZH55" s="27"/>
      <c r="ZI55" s="27"/>
      <c r="ZJ55" s="27"/>
      <c r="ZK55" s="27"/>
      <c r="ZL55" s="27"/>
      <c r="ZM55" s="27"/>
      <c r="ZN55" s="27"/>
      <c r="ZO55" s="27"/>
      <c r="ZP55" s="27"/>
      <c r="ZQ55" s="27"/>
      <c r="ZR55" s="27"/>
      <c r="ZS55" s="27"/>
      <c r="ZT55" s="27"/>
      <c r="ZU55" s="27"/>
      <c r="ZV55" s="27"/>
      <c r="ZW55" s="27"/>
      <c r="ZX55" s="27"/>
      <c r="ZY55" s="27"/>
      <c r="ZZ55" s="27"/>
      <c r="AAA55" s="27"/>
      <c r="AAB55" s="27"/>
      <c r="AAC55" s="27"/>
      <c r="AAD55" s="27"/>
      <c r="AAE55" s="27"/>
      <c r="AAF55" s="27"/>
      <c r="AAG55" s="27"/>
      <c r="AAH55" s="27"/>
      <c r="AAI55" s="27"/>
      <c r="AAJ55" s="27"/>
      <c r="AAK55" s="27"/>
      <c r="AAL55" s="27"/>
      <c r="AAM55" s="27"/>
      <c r="AAN55" s="27"/>
      <c r="AAO55" s="27"/>
      <c r="AAP55" s="27"/>
      <c r="AAQ55" s="27"/>
      <c r="AAR55" s="27"/>
      <c r="AAS55" s="27"/>
      <c r="AAT55" s="27"/>
      <c r="AAU55" s="27"/>
      <c r="AAV55" s="27"/>
      <c r="AAW55" s="27"/>
      <c r="AAX55" s="27"/>
      <c r="AAY55" s="27"/>
      <c r="AAZ55" s="27"/>
      <c r="ABA55" s="27"/>
      <c r="ABB55" s="27"/>
      <c r="ABC55" s="27"/>
      <c r="ABD55" s="27"/>
      <c r="ABE55" s="27"/>
      <c r="ABF55" s="27"/>
      <c r="ABG55" s="27"/>
      <c r="ABH55" s="27"/>
      <c r="ABI55" s="27"/>
      <c r="ABJ55" s="27"/>
      <c r="ABK55" s="27"/>
      <c r="ABL55" s="27"/>
      <c r="ABM55" s="27"/>
      <c r="ABN55" s="27"/>
      <c r="ABO55" s="27"/>
      <c r="ABP55" s="27"/>
      <c r="ABQ55" s="27"/>
      <c r="ABR55" s="27"/>
      <c r="ABS55" s="27"/>
      <c r="ABT55" s="27"/>
      <c r="ABU55" s="27"/>
      <c r="ABV55" s="27"/>
      <c r="ABW55" s="27"/>
      <c r="ABX55" s="27"/>
      <c r="ABY55" s="27"/>
      <c r="ABZ55" s="27"/>
      <c r="ACA55" s="27"/>
      <c r="ACB55" s="27"/>
      <c r="ACC55" s="27"/>
      <c r="ACD55" s="27"/>
      <c r="ACE55" s="27"/>
      <c r="ACF55" s="27"/>
      <c r="ACG55" s="27"/>
      <c r="ACH55" s="27"/>
      <c r="ACI55" s="27"/>
      <c r="ACJ55" s="27"/>
      <c r="ACK55" s="27"/>
      <c r="ACL55" s="27"/>
      <c r="ACM55" s="27"/>
      <c r="ACN55" s="27"/>
      <c r="ACO55" s="27"/>
      <c r="ACP55" s="27"/>
      <c r="ACQ55" s="27"/>
      <c r="ACR55" s="27"/>
      <c r="ACS55" s="27"/>
      <c r="ACT55" s="27"/>
      <c r="ACU55" s="27"/>
      <c r="ACV55" s="27"/>
      <c r="ACW55" s="27"/>
      <c r="ACX55" s="27"/>
      <c r="ACY55" s="27"/>
      <c r="ACZ55" s="27"/>
      <c r="ADA55" s="27"/>
      <c r="ADB55" s="27"/>
      <c r="ADC55" s="27"/>
      <c r="ADD55" s="27"/>
      <c r="ADE55" s="27"/>
      <c r="ADF55" s="27"/>
      <c r="ADG55" s="27"/>
      <c r="ADH55" s="27"/>
      <c r="ADI55" s="27"/>
      <c r="ADJ55" s="27"/>
      <c r="ADK55" s="27"/>
      <c r="ADL55" s="27"/>
      <c r="ADM55" s="27"/>
      <c r="ADN55" s="27"/>
      <c r="ADO55" s="27"/>
      <c r="ADP55" s="27"/>
      <c r="ADQ55" s="27"/>
      <c r="ADR55" s="27"/>
      <c r="ADS55" s="27"/>
      <c r="ADT55" s="27"/>
      <c r="ADU55" s="27"/>
      <c r="ADV55" s="27"/>
      <c r="ADW55" s="27"/>
      <c r="ADX55" s="27"/>
      <c r="ADY55" s="27"/>
      <c r="ADZ55" s="27"/>
      <c r="AEA55" s="27"/>
      <c r="AEB55" s="27"/>
      <c r="AEC55" s="27"/>
      <c r="AED55" s="27"/>
      <c r="AEE55" s="27"/>
      <c r="AEF55" s="27"/>
      <c r="AEG55" s="27"/>
      <c r="AEH55" s="27"/>
      <c r="AEI55" s="27"/>
      <c r="AEJ55" s="27"/>
      <c r="AEK55" s="27"/>
      <c r="AEL55" s="27"/>
      <c r="AEM55" s="27"/>
      <c r="AEN55" s="27"/>
      <c r="AEO55" s="27"/>
      <c r="AEP55" s="27"/>
      <c r="AEQ55" s="27"/>
      <c r="AER55" s="27"/>
      <c r="AES55" s="27"/>
      <c r="AET55" s="27"/>
      <c r="AEU55" s="27"/>
      <c r="AEV55" s="27"/>
      <c r="AEW55" s="27"/>
      <c r="AEX55" s="27"/>
      <c r="AEY55" s="27"/>
      <c r="AEZ55" s="27"/>
      <c r="AFA55" s="27"/>
      <c r="AFB55" s="27"/>
      <c r="AFC55" s="27"/>
      <c r="AFD55" s="27"/>
      <c r="AFE55" s="27"/>
      <c r="AFF55" s="27"/>
      <c r="AFG55" s="27"/>
      <c r="AFH55" s="27"/>
      <c r="AFI55" s="27"/>
      <c r="AFJ55" s="27"/>
      <c r="AFK55" s="27"/>
      <c r="AFL55" s="27"/>
      <c r="AFM55" s="27"/>
      <c r="AFN55" s="27"/>
      <c r="AFO55" s="27"/>
      <c r="AFP55" s="27"/>
      <c r="AFQ55" s="27"/>
      <c r="AFR55" s="27"/>
      <c r="AFS55" s="27"/>
      <c r="AFT55" s="27"/>
      <c r="AFU55" s="27"/>
      <c r="AFV55" s="27"/>
      <c r="AFW55" s="27"/>
      <c r="AFX55" s="27"/>
      <c r="AFY55" s="27"/>
      <c r="AFZ55" s="27"/>
      <c r="AGA55" s="27"/>
      <c r="AGB55" s="27"/>
      <c r="AGC55" s="27"/>
      <c r="AGD55" s="27"/>
      <c r="AGE55" s="27"/>
      <c r="AGF55" s="27"/>
      <c r="AGG55" s="27"/>
      <c r="AGH55" s="27"/>
      <c r="AGI55" s="27"/>
      <c r="AGJ55" s="27"/>
      <c r="AGK55" s="27"/>
      <c r="AGL55" s="27"/>
      <c r="AGM55" s="27"/>
      <c r="AGN55" s="27"/>
      <c r="AGO55" s="27"/>
      <c r="AGP55" s="27"/>
      <c r="AGQ55" s="27"/>
      <c r="AGR55" s="27"/>
      <c r="AGS55" s="27"/>
      <c r="AGT55" s="27"/>
      <c r="AGU55" s="27"/>
      <c r="AGV55" s="27"/>
      <c r="AGW55" s="27"/>
      <c r="AGX55" s="27"/>
      <c r="AGY55" s="27"/>
      <c r="AGZ55" s="27"/>
      <c r="AHA55" s="27"/>
      <c r="AHB55" s="27"/>
      <c r="AHC55" s="27"/>
      <c r="AHD55" s="27"/>
      <c r="AHE55" s="27"/>
      <c r="AHF55" s="27"/>
      <c r="AHG55" s="27"/>
      <c r="AHH55" s="27"/>
      <c r="AHI55" s="27"/>
      <c r="AHJ55" s="27"/>
      <c r="AHK55" s="27"/>
      <c r="AHL55" s="27"/>
      <c r="AHM55" s="27"/>
      <c r="AHN55" s="27"/>
      <c r="AHO55" s="27"/>
      <c r="AHP55" s="27"/>
      <c r="AHQ55" s="27"/>
      <c r="AHR55" s="27"/>
      <c r="AHS55" s="27"/>
      <c r="AHT55" s="27"/>
      <c r="AHU55" s="27"/>
      <c r="AHV55" s="27"/>
      <c r="AHW55" s="27"/>
      <c r="AHX55" s="27"/>
      <c r="AHY55" s="27"/>
      <c r="AHZ55" s="27"/>
      <c r="AIA55" s="27"/>
      <c r="AIB55" s="27"/>
      <c r="AIC55" s="27"/>
      <c r="AID55" s="27"/>
      <c r="AIE55" s="27"/>
      <c r="AIF55" s="27"/>
      <c r="AIG55" s="27"/>
      <c r="AIH55" s="27"/>
      <c r="AII55" s="27"/>
      <c r="AIJ55" s="27"/>
      <c r="AIK55" s="27"/>
      <c r="AIL55" s="27"/>
      <c r="AIM55" s="27"/>
      <c r="AIN55" s="27"/>
      <c r="AIO55" s="27"/>
      <c r="AIP55" s="27"/>
      <c r="AIQ55" s="27"/>
      <c r="AIR55" s="27"/>
      <c r="AIS55" s="27"/>
      <c r="AIT55" s="27"/>
      <c r="AIU55" s="27"/>
      <c r="AIV55" s="27"/>
      <c r="AIW55" s="27"/>
      <c r="AIX55" s="27"/>
      <c r="AIY55" s="27"/>
      <c r="AIZ55" s="27"/>
      <c r="AJA55" s="27"/>
      <c r="AJB55" s="27"/>
      <c r="AJC55" s="27"/>
      <c r="AJD55" s="27"/>
      <c r="AJE55" s="27"/>
      <c r="AJF55" s="27"/>
      <c r="AJG55" s="27"/>
      <c r="AJH55" s="27"/>
      <c r="AJI55" s="27"/>
      <c r="AJJ55" s="27"/>
      <c r="AJK55" s="27"/>
      <c r="AJL55" s="27"/>
      <c r="AJM55" s="27"/>
      <c r="AJN55" s="27"/>
      <c r="AJO55" s="27"/>
      <c r="AJP55" s="27"/>
      <c r="AJQ55" s="27"/>
      <c r="AJR55" s="27"/>
      <c r="AJS55" s="27"/>
      <c r="AJT55" s="27"/>
      <c r="AJU55" s="27"/>
      <c r="AJV55" s="27"/>
      <c r="AJW55" s="27"/>
      <c r="AJX55" s="27"/>
      <c r="AJY55" s="27"/>
      <c r="AJZ55" s="27"/>
      <c r="AKA55" s="27"/>
      <c r="AKB55" s="27"/>
      <c r="AKC55" s="27"/>
      <c r="AKD55" s="27"/>
      <c r="AKE55" s="27"/>
      <c r="AKF55" s="27"/>
      <c r="AKG55" s="27"/>
      <c r="AKH55" s="27"/>
      <c r="AKI55" s="27"/>
      <c r="AKJ55" s="27"/>
      <c r="AKK55" s="27"/>
      <c r="AKL55" s="27"/>
      <c r="AKM55" s="27"/>
      <c r="AKN55" s="27"/>
      <c r="AKO55" s="27"/>
      <c r="AKP55" s="27"/>
      <c r="AKQ55" s="27"/>
      <c r="AKR55" s="27"/>
      <c r="AKS55" s="27"/>
      <c r="AKT55" s="27"/>
      <c r="AKU55" s="27"/>
      <c r="AKV55" s="27"/>
      <c r="AKW55" s="27"/>
      <c r="AKX55" s="27"/>
      <c r="AKY55" s="27"/>
      <c r="AKZ55" s="27"/>
      <c r="ALA55" s="27"/>
      <c r="ALB55" s="27"/>
      <c r="ALC55" s="27"/>
      <c r="ALD55" s="27"/>
      <c r="ALE55" s="27"/>
      <c r="ALF55" s="27"/>
      <c r="ALG55" s="27"/>
      <c r="ALH55" s="27"/>
      <c r="ALI55" s="27"/>
      <c r="ALJ55" s="27"/>
      <c r="ALK55" s="27"/>
      <c r="ALL55" s="27"/>
      <c r="ALM55" s="27"/>
      <c r="ALN55" s="27"/>
      <c r="ALO55" s="27"/>
      <c r="ALP55" s="27"/>
      <c r="ALQ55" s="27"/>
      <c r="ALR55" s="27"/>
      <c r="ALS55" s="27"/>
      <c r="ALT55" s="27"/>
      <c r="ALU55" s="27"/>
      <c r="ALV55" s="27"/>
      <c r="ALW55" s="27"/>
      <c r="ALX55" s="27"/>
      <c r="ALY55" s="27"/>
      <c r="ALZ55" s="27"/>
      <c r="AMA55" s="27"/>
      <c r="AMB55" s="27"/>
      <c r="AMC55" s="27"/>
      <c r="AMD55" s="27"/>
      <c r="AME55" s="27"/>
      <c r="AMF55" s="27"/>
      <c r="AMG55" s="27"/>
      <c r="AMH55" s="27"/>
      <c r="AMI55" s="27"/>
      <c r="AMJ55" s="27"/>
      <c r="AMK55" s="27"/>
      <c r="AML55" s="27"/>
      <c r="AMM55" s="27"/>
      <c r="AMN55" s="27"/>
      <c r="AMO55" s="27"/>
      <c r="AMP55" s="27"/>
      <c r="AMQ55" s="27"/>
      <c r="AMR55" s="27"/>
      <c r="AMS55" s="27"/>
      <c r="AMT55" s="27"/>
      <c r="AMU55" s="27"/>
      <c r="AMV55" s="27"/>
      <c r="AMW55" s="27"/>
      <c r="AMX55" s="27"/>
      <c r="AMY55" s="27"/>
      <c r="AMZ55" s="27"/>
      <c r="ANA55" s="27"/>
      <c r="ANB55" s="27"/>
      <c r="ANC55" s="27"/>
      <c r="AND55" s="27"/>
      <c r="ANE55" s="27"/>
      <c r="ANF55" s="27"/>
      <c r="ANG55" s="27"/>
      <c r="ANH55" s="27"/>
      <c r="ANI55" s="27"/>
      <c r="ANJ55" s="27"/>
      <c r="ANK55" s="27"/>
      <c r="ANL55" s="27"/>
      <c r="ANM55" s="27"/>
      <c r="ANN55" s="27"/>
      <c r="ANO55" s="27"/>
      <c r="ANP55" s="27"/>
      <c r="ANQ55" s="27"/>
      <c r="ANR55" s="27"/>
      <c r="ANS55" s="27"/>
      <c r="ANT55" s="27"/>
      <c r="ANU55" s="27"/>
      <c r="ANV55" s="27"/>
      <c r="ANW55" s="27"/>
      <c r="ANX55" s="27"/>
      <c r="ANY55" s="27"/>
      <c r="ANZ55" s="27"/>
      <c r="AOA55" s="27"/>
      <c r="AOB55" s="27"/>
      <c r="AOC55" s="27"/>
      <c r="AOD55" s="27"/>
      <c r="AOE55" s="27"/>
      <c r="AOF55" s="27"/>
      <c r="AOG55" s="27"/>
      <c r="AOH55" s="27"/>
      <c r="AOI55" s="27"/>
      <c r="AOJ55" s="27"/>
      <c r="AOK55" s="27"/>
      <c r="AOL55" s="27"/>
      <c r="AOM55" s="27"/>
      <c r="AON55" s="27"/>
      <c r="AOO55" s="27"/>
      <c r="AOP55" s="27"/>
      <c r="AOQ55" s="27"/>
      <c r="AOR55" s="27"/>
      <c r="AOS55" s="27"/>
      <c r="AOT55" s="27"/>
      <c r="AOU55" s="27"/>
      <c r="AOV55" s="27"/>
      <c r="AOW55" s="27"/>
      <c r="AOX55" s="27"/>
      <c r="AOY55" s="27"/>
      <c r="AOZ55" s="27"/>
      <c r="APA55" s="27"/>
      <c r="APB55" s="27"/>
      <c r="APC55" s="27"/>
      <c r="APD55" s="27"/>
      <c r="APE55" s="27"/>
      <c r="APF55" s="27"/>
      <c r="APG55" s="27"/>
      <c r="APH55" s="27"/>
      <c r="API55" s="27"/>
      <c r="APJ55" s="27"/>
      <c r="APK55" s="27"/>
      <c r="APL55" s="27"/>
      <c r="APM55" s="27"/>
      <c r="APN55" s="27"/>
      <c r="APO55" s="27"/>
      <c r="APP55" s="27"/>
      <c r="APQ55" s="27"/>
      <c r="APR55" s="27"/>
      <c r="APS55" s="27"/>
      <c r="APT55" s="27"/>
      <c r="APU55" s="27"/>
      <c r="APV55" s="27"/>
      <c r="APW55" s="27"/>
      <c r="APX55" s="27"/>
      <c r="APY55" s="27"/>
      <c r="APZ55" s="27"/>
      <c r="AQA55" s="27"/>
      <c r="AQB55" s="27"/>
      <c r="AQC55" s="27"/>
      <c r="AQD55" s="27"/>
      <c r="AQE55" s="27"/>
      <c r="AQF55" s="27"/>
      <c r="AQG55" s="27"/>
      <c r="AQH55" s="27"/>
      <c r="AQI55" s="27"/>
      <c r="AQJ55" s="27"/>
      <c r="AQK55" s="27"/>
      <c r="AQL55" s="27"/>
      <c r="AQM55" s="27"/>
      <c r="AQN55" s="27"/>
      <c r="AQO55" s="27"/>
      <c r="AQP55" s="27"/>
      <c r="AQQ55" s="27"/>
      <c r="AQR55" s="27"/>
      <c r="AQS55" s="27"/>
      <c r="AQT55" s="27"/>
      <c r="AQU55" s="27"/>
      <c r="AQV55" s="27"/>
      <c r="AQW55" s="27"/>
      <c r="AQX55" s="27"/>
      <c r="AQY55" s="27"/>
      <c r="AQZ55" s="27"/>
      <c r="ARA55" s="27"/>
      <c r="ARB55" s="27"/>
      <c r="ARC55" s="27"/>
      <c r="ARD55" s="27"/>
      <c r="ARE55" s="27"/>
      <c r="ARF55" s="27"/>
      <c r="ARG55" s="27"/>
      <c r="ARH55" s="27"/>
      <c r="ARI55" s="27"/>
      <c r="ARJ55" s="27"/>
      <c r="ARK55" s="27"/>
      <c r="ARL55" s="27"/>
      <c r="ARM55" s="27"/>
      <c r="ARN55" s="27"/>
      <c r="ARO55" s="27"/>
      <c r="ARP55" s="27"/>
      <c r="ARQ55" s="27"/>
      <c r="ARR55" s="27"/>
      <c r="ARS55" s="27"/>
      <c r="ART55" s="27"/>
      <c r="ARU55" s="27"/>
      <c r="ARV55" s="27"/>
      <c r="ARW55" s="27"/>
      <c r="ARX55" s="27"/>
      <c r="ARY55" s="27"/>
      <c r="ARZ55" s="27"/>
      <c r="ASA55" s="27"/>
      <c r="ASB55" s="27"/>
      <c r="ASC55" s="27"/>
      <c r="ASD55" s="27"/>
      <c r="ASE55" s="27"/>
      <c r="ASF55" s="27"/>
      <c r="ASG55" s="27"/>
      <c r="ASH55" s="27"/>
      <c r="ASI55" s="27"/>
      <c r="ASJ55" s="27"/>
      <c r="ASK55" s="27"/>
      <c r="ASL55" s="27"/>
      <c r="ASM55" s="27"/>
      <c r="ASN55" s="27"/>
      <c r="ASO55" s="27"/>
      <c r="ASP55" s="27"/>
      <c r="ASQ55" s="27"/>
      <c r="ASR55" s="27"/>
      <c r="ASS55" s="27"/>
      <c r="AST55" s="27"/>
      <c r="ASU55" s="27"/>
      <c r="ASV55" s="27"/>
      <c r="ASW55" s="27"/>
      <c r="ASX55" s="27"/>
      <c r="ASY55" s="27"/>
      <c r="ASZ55" s="27"/>
      <c r="ATA55" s="27"/>
      <c r="ATB55" s="27"/>
      <c r="ATC55" s="27"/>
      <c r="ATD55" s="27"/>
      <c r="ATE55" s="27"/>
      <c r="ATF55" s="27"/>
      <c r="ATG55" s="27"/>
      <c r="ATH55" s="27"/>
      <c r="ATI55" s="27"/>
      <c r="ATJ55" s="27"/>
      <c r="ATK55" s="27"/>
      <c r="ATL55" s="27"/>
      <c r="ATM55" s="27"/>
      <c r="ATN55" s="27"/>
      <c r="ATO55" s="27"/>
      <c r="ATP55" s="27"/>
      <c r="ATQ55" s="27"/>
      <c r="ATR55" s="27"/>
      <c r="ATS55" s="27"/>
      <c r="ATT55" s="27"/>
      <c r="ATU55" s="27"/>
      <c r="ATV55" s="27"/>
      <c r="ATW55" s="27"/>
      <c r="ATX55" s="27"/>
      <c r="ATY55" s="27"/>
      <c r="ATZ55" s="27"/>
      <c r="AUA55" s="27"/>
      <c r="AUB55" s="27"/>
      <c r="AUC55" s="27"/>
      <c r="AUD55" s="27"/>
      <c r="AUE55" s="27"/>
      <c r="AUF55" s="27"/>
      <c r="AUG55" s="27"/>
      <c r="AUH55" s="27"/>
      <c r="AUI55" s="27"/>
      <c r="AUJ55" s="27"/>
      <c r="AUK55" s="27"/>
      <c r="AUL55" s="27"/>
      <c r="AUM55" s="27"/>
      <c r="AUN55" s="27"/>
      <c r="AUO55" s="27"/>
      <c r="AUP55" s="27"/>
      <c r="AUQ55" s="27"/>
      <c r="AUR55" s="27"/>
      <c r="AUS55" s="27"/>
      <c r="AUT55" s="27"/>
      <c r="AUU55" s="27"/>
      <c r="AUV55" s="27"/>
      <c r="AUW55" s="27"/>
      <c r="AUX55" s="27"/>
      <c r="AUY55" s="27"/>
      <c r="AUZ55" s="27"/>
      <c r="AVA55" s="27"/>
      <c r="AVB55" s="27"/>
      <c r="AVC55" s="27"/>
      <c r="AVD55" s="27"/>
      <c r="AVE55" s="27"/>
      <c r="AVF55" s="27"/>
      <c r="AVG55" s="27"/>
      <c r="AVH55" s="27"/>
      <c r="AVI55" s="27"/>
      <c r="AVJ55" s="27"/>
      <c r="AVK55" s="27"/>
      <c r="AVL55" s="27"/>
      <c r="AVM55" s="27"/>
      <c r="AVN55" s="27"/>
      <c r="AVO55" s="27"/>
      <c r="AVP55" s="27"/>
      <c r="AVQ55" s="27"/>
      <c r="AVR55" s="27"/>
      <c r="AVS55" s="27"/>
      <c r="AVT55" s="27"/>
      <c r="AVU55" s="27"/>
      <c r="AVV55" s="27"/>
      <c r="AVW55" s="27"/>
      <c r="AVX55" s="27"/>
      <c r="AVY55" s="27"/>
      <c r="AVZ55" s="27"/>
      <c r="AWA55" s="27"/>
      <c r="AWB55" s="27"/>
      <c r="AWC55" s="27"/>
      <c r="AWD55" s="27"/>
      <c r="AWE55" s="27"/>
      <c r="AWF55" s="27"/>
      <c r="AWG55" s="27"/>
      <c r="AWH55" s="27"/>
      <c r="AWI55" s="27"/>
      <c r="AWJ55" s="27"/>
      <c r="AWK55" s="27"/>
      <c r="AWL55" s="27"/>
      <c r="AWM55" s="27"/>
      <c r="AWN55" s="27"/>
      <c r="AWO55" s="27"/>
      <c r="AWP55" s="27"/>
      <c r="AWQ55" s="27"/>
      <c r="AWR55" s="27"/>
      <c r="AWS55" s="27"/>
      <c r="AWT55" s="27"/>
      <c r="AWU55" s="27"/>
      <c r="AWV55" s="27"/>
      <c r="AWW55" s="27"/>
      <c r="AWX55" s="27"/>
      <c r="AWY55" s="27"/>
      <c r="AWZ55" s="27"/>
      <c r="AXA55" s="27"/>
      <c r="AXB55" s="27"/>
      <c r="AXC55" s="27"/>
      <c r="AXD55" s="27"/>
      <c r="AXE55" s="27"/>
      <c r="AXF55" s="27"/>
      <c r="AXG55" s="27"/>
      <c r="AXH55" s="27"/>
      <c r="AXI55" s="27"/>
      <c r="AXJ55" s="27"/>
      <c r="AXK55" s="27"/>
      <c r="AXL55" s="27"/>
      <c r="AXM55" s="27"/>
      <c r="AXN55" s="27"/>
      <c r="AXO55" s="27"/>
      <c r="AXP55" s="27"/>
      <c r="AXQ55" s="27"/>
      <c r="AXR55" s="27"/>
      <c r="AXS55" s="27"/>
      <c r="AXT55" s="27"/>
      <c r="AXU55" s="27"/>
      <c r="AXV55" s="27"/>
      <c r="AXW55" s="27"/>
      <c r="AXX55" s="27"/>
      <c r="AXY55" s="27"/>
      <c r="AXZ55" s="27"/>
      <c r="AYA55" s="27"/>
      <c r="AYB55" s="27"/>
      <c r="AYC55" s="27"/>
      <c r="AYD55" s="27"/>
      <c r="AYE55" s="27"/>
      <c r="AYF55" s="27"/>
      <c r="AYG55" s="27"/>
      <c r="AYH55" s="27"/>
      <c r="AYI55" s="27"/>
      <c r="AYJ55" s="27"/>
      <c r="AYK55" s="27"/>
      <c r="AYL55" s="27"/>
      <c r="AYM55" s="27"/>
      <c r="AYN55" s="27"/>
      <c r="AYO55" s="27"/>
      <c r="AYP55" s="27"/>
      <c r="AYQ55" s="27"/>
      <c r="AYR55" s="27"/>
      <c r="AYS55" s="27"/>
      <c r="AYT55" s="27"/>
      <c r="AYU55" s="27"/>
      <c r="AYV55" s="27"/>
      <c r="AYW55" s="27"/>
      <c r="AYX55" s="27"/>
      <c r="AYY55" s="27"/>
      <c r="AYZ55" s="27"/>
      <c r="AZA55" s="27"/>
      <c r="AZB55" s="27"/>
      <c r="AZC55" s="27"/>
      <c r="AZD55" s="27"/>
      <c r="AZE55" s="27"/>
      <c r="AZF55" s="27"/>
      <c r="AZG55" s="27"/>
      <c r="AZH55" s="27"/>
      <c r="AZI55" s="27"/>
      <c r="AZJ55" s="27"/>
      <c r="AZK55" s="27"/>
      <c r="AZL55" s="27"/>
      <c r="AZM55" s="27"/>
      <c r="AZN55" s="27"/>
      <c r="AZO55" s="27"/>
      <c r="AZP55" s="27"/>
      <c r="AZQ55" s="27"/>
      <c r="AZR55" s="27"/>
      <c r="AZS55" s="27"/>
      <c r="AZT55" s="27"/>
      <c r="AZU55" s="27"/>
      <c r="AZV55" s="27"/>
      <c r="AZW55" s="27"/>
      <c r="AZX55" s="27"/>
      <c r="AZY55" s="27"/>
      <c r="AZZ55" s="27"/>
      <c r="BAA55" s="27"/>
      <c r="BAB55" s="27"/>
      <c r="BAC55" s="27"/>
      <c r="BAD55" s="27"/>
      <c r="BAE55" s="27"/>
      <c r="BAF55" s="27"/>
      <c r="BAG55" s="27"/>
      <c r="BAH55" s="27"/>
      <c r="BAI55" s="27"/>
      <c r="BAJ55" s="27"/>
      <c r="BAK55" s="27"/>
      <c r="BAL55" s="27"/>
      <c r="BAM55" s="27"/>
      <c r="BAN55" s="27"/>
      <c r="BAO55" s="27"/>
      <c r="BAP55" s="27"/>
      <c r="BAQ55" s="27"/>
      <c r="BAR55" s="27"/>
      <c r="BAS55" s="27"/>
      <c r="BAT55" s="27"/>
      <c r="BAU55" s="27"/>
      <c r="BAV55" s="27"/>
      <c r="BAW55" s="27"/>
      <c r="BAX55" s="27"/>
      <c r="BAY55" s="27"/>
      <c r="BAZ55" s="27"/>
      <c r="BBA55" s="27"/>
      <c r="BBB55" s="27"/>
      <c r="BBC55" s="27"/>
      <c r="BBD55" s="27"/>
      <c r="BBE55" s="27"/>
      <c r="BBF55" s="27"/>
      <c r="BBG55" s="27"/>
      <c r="BBH55" s="27"/>
      <c r="BBI55" s="27"/>
      <c r="BBJ55" s="27"/>
      <c r="BBK55" s="27"/>
      <c r="BBL55" s="27"/>
      <c r="BBM55" s="27"/>
      <c r="BBN55" s="27"/>
      <c r="BBO55" s="27"/>
      <c r="BBP55" s="27"/>
      <c r="BBQ55" s="27"/>
      <c r="BBR55" s="27"/>
      <c r="BBS55" s="27"/>
      <c r="BBT55" s="27"/>
      <c r="BBU55" s="27"/>
      <c r="BBV55" s="27"/>
      <c r="BBW55" s="27"/>
      <c r="BBX55" s="27"/>
      <c r="BBY55" s="27"/>
      <c r="BBZ55" s="27"/>
      <c r="BCA55" s="27"/>
      <c r="BCB55" s="27"/>
      <c r="BCC55" s="27"/>
      <c r="BCD55" s="27"/>
      <c r="BCE55" s="27"/>
      <c r="BCF55" s="27"/>
      <c r="BCG55" s="27"/>
      <c r="BCH55" s="27"/>
      <c r="BCI55" s="27"/>
      <c r="BCJ55" s="27"/>
      <c r="BCK55" s="27"/>
      <c r="BCL55" s="27"/>
      <c r="BCM55" s="27"/>
      <c r="BCN55" s="27"/>
      <c r="BCO55" s="27"/>
      <c r="BCP55" s="27"/>
      <c r="BCQ55" s="27"/>
      <c r="BCR55" s="27"/>
      <c r="BCS55" s="27"/>
      <c r="BCT55" s="27"/>
      <c r="BCU55" s="27"/>
      <c r="BCV55" s="27"/>
      <c r="BCW55" s="27"/>
      <c r="BCX55" s="27"/>
      <c r="BCY55" s="27"/>
      <c r="BCZ55" s="27"/>
      <c r="BDA55" s="27"/>
      <c r="BDB55" s="27"/>
      <c r="BDC55" s="27"/>
      <c r="BDD55" s="27"/>
      <c r="BDE55" s="27"/>
      <c r="BDF55" s="27"/>
      <c r="BDG55" s="27"/>
      <c r="BDH55" s="27"/>
      <c r="BDI55" s="27"/>
      <c r="BDJ55" s="27"/>
      <c r="BDK55" s="27"/>
      <c r="BDL55" s="27"/>
      <c r="BDM55" s="27"/>
      <c r="BDN55" s="27"/>
      <c r="BDO55" s="27"/>
      <c r="BDP55" s="27"/>
      <c r="BDQ55" s="27"/>
      <c r="BDR55" s="27"/>
      <c r="BDS55" s="27"/>
      <c r="BDT55" s="27"/>
      <c r="BDU55" s="27"/>
      <c r="BDV55" s="27"/>
      <c r="BDW55" s="27"/>
      <c r="BDX55" s="27"/>
      <c r="BDY55" s="27"/>
      <c r="BDZ55" s="27"/>
      <c r="BEA55" s="27"/>
      <c r="BEB55" s="27"/>
      <c r="BEC55" s="27"/>
      <c r="BED55" s="27"/>
      <c r="BEE55" s="27"/>
      <c r="BEF55" s="27"/>
      <c r="BEG55" s="27"/>
      <c r="BEH55" s="27"/>
      <c r="BEI55" s="27"/>
      <c r="BEJ55" s="27"/>
      <c r="BEK55" s="27"/>
      <c r="BEL55" s="27"/>
      <c r="BEM55" s="27"/>
      <c r="BEN55" s="27"/>
      <c r="BEO55" s="27"/>
      <c r="BEP55" s="27"/>
      <c r="BEQ55" s="27"/>
      <c r="BER55" s="27"/>
      <c r="BES55" s="27"/>
      <c r="BET55" s="27"/>
      <c r="BEU55" s="27"/>
      <c r="BEV55" s="27"/>
      <c r="BEW55" s="27"/>
      <c r="BEX55" s="27"/>
      <c r="BEY55" s="27"/>
      <c r="BEZ55" s="27"/>
      <c r="BFA55" s="27"/>
      <c r="BFB55" s="27"/>
      <c r="BFC55" s="27"/>
      <c r="BFD55" s="27"/>
      <c r="BFE55" s="27"/>
      <c r="BFF55" s="27"/>
      <c r="BFG55" s="27"/>
      <c r="BFH55" s="27"/>
      <c r="BFI55" s="27"/>
      <c r="BFJ55" s="27"/>
      <c r="BFK55" s="27"/>
      <c r="BFL55" s="27"/>
      <c r="BFM55" s="27"/>
      <c r="BFN55" s="27"/>
      <c r="BFO55" s="27"/>
      <c r="BFP55" s="27"/>
      <c r="BFQ55" s="27"/>
      <c r="BFR55" s="27"/>
      <c r="BFS55" s="27"/>
      <c r="BFT55" s="27"/>
      <c r="BFU55" s="27"/>
      <c r="BFV55" s="27"/>
      <c r="BFW55" s="27"/>
      <c r="BFX55" s="27"/>
      <c r="BFY55" s="27"/>
      <c r="BFZ55" s="27"/>
      <c r="BGA55" s="27"/>
      <c r="BGB55" s="27"/>
      <c r="BGC55" s="27"/>
      <c r="BGD55" s="27"/>
      <c r="BGE55" s="27"/>
      <c r="BGF55" s="27"/>
      <c r="BGG55" s="27"/>
      <c r="BGH55" s="27"/>
      <c r="BGI55" s="27"/>
      <c r="BGJ55" s="27"/>
      <c r="BGK55" s="27"/>
      <c r="BGL55" s="27"/>
      <c r="BGM55" s="27"/>
      <c r="BGN55" s="27"/>
      <c r="BGO55" s="27"/>
      <c r="BGP55" s="27"/>
      <c r="BGQ55" s="27"/>
      <c r="BGR55" s="27"/>
      <c r="BGS55" s="27"/>
      <c r="BGT55" s="27"/>
      <c r="BGU55" s="27"/>
      <c r="BGV55" s="27"/>
      <c r="BGW55" s="27"/>
      <c r="BGX55" s="27"/>
      <c r="BGY55" s="27"/>
      <c r="BGZ55" s="27"/>
      <c r="BHA55" s="27"/>
      <c r="BHB55" s="27"/>
      <c r="BHC55" s="27"/>
      <c r="BHD55" s="27"/>
      <c r="BHE55" s="27"/>
      <c r="BHF55" s="27"/>
      <c r="BHG55" s="27"/>
      <c r="BHH55" s="27"/>
      <c r="BHI55" s="27"/>
      <c r="BHJ55" s="27"/>
      <c r="BHK55" s="27"/>
      <c r="BHL55" s="27"/>
      <c r="BHM55" s="27"/>
      <c r="BHN55" s="27"/>
      <c r="BHO55" s="27"/>
      <c r="BHP55" s="27"/>
      <c r="BHQ55" s="27"/>
      <c r="BHR55" s="27"/>
      <c r="BHS55" s="27"/>
      <c r="BHT55" s="27"/>
      <c r="BHU55" s="27"/>
      <c r="BHV55" s="27"/>
      <c r="BHW55" s="27"/>
      <c r="BHX55" s="27"/>
      <c r="BHY55" s="27"/>
      <c r="BHZ55" s="27"/>
      <c r="BIA55" s="27"/>
      <c r="BIB55" s="27"/>
      <c r="BIC55" s="27"/>
      <c r="BID55" s="27"/>
      <c r="BIE55" s="27"/>
      <c r="BIF55" s="27"/>
      <c r="BIG55" s="27"/>
      <c r="BIH55" s="27"/>
      <c r="BII55" s="27"/>
      <c r="BIJ55" s="27"/>
      <c r="BIK55" s="27"/>
      <c r="BIL55" s="27"/>
      <c r="BIM55" s="27"/>
      <c r="BIN55" s="27"/>
      <c r="BIO55" s="27"/>
      <c r="BIP55" s="27"/>
      <c r="BIQ55" s="27"/>
      <c r="BIR55" s="27"/>
      <c r="BIS55" s="27"/>
      <c r="BIT55" s="27"/>
      <c r="BIU55" s="27"/>
      <c r="BIV55" s="27"/>
      <c r="BIW55" s="27"/>
      <c r="BIX55" s="27"/>
      <c r="BIY55" s="27"/>
      <c r="BIZ55" s="27"/>
      <c r="BJA55" s="27"/>
      <c r="BJB55" s="27"/>
      <c r="BJC55" s="27"/>
      <c r="BJD55" s="27"/>
      <c r="BJE55" s="27"/>
      <c r="BJF55" s="27"/>
      <c r="BJG55" s="27"/>
      <c r="BJH55" s="27"/>
      <c r="BJI55" s="27"/>
      <c r="BJJ55" s="27"/>
      <c r="BJK55" s="27"/>
      <c r="BJL55" s="27"/>
      <c r="BJM55" s="27"/>
      <c r="BJN55" s="27"/>
      <c r="BJO55" s="27"/>
      <c r="BJP55" s="27"/>
      <c r="BJQ55" s="27"/>
      <c r="BJR55" s="27"/>
      <c r="BJS55" s="27"/>
      <c r="BJT55" s="27"/>
      <c r="BJU55" s="27"/>
      <c r="BJV55" s="27"/>
      <c r="BJW55" s="27"/>
      <c r="BJX55" s="27"/>
      <c r="BJY55" s="27"/>
      <c r="BJZ55" s="27"/>
      <c r="BKA55" s="27"/>
      <c r="BKB55" s="27"/>
      <c r="BKC55" s="27"/>
      <c r="BKD55" s="27"/>
      <c r="BKE55" s="27"/>
      <c r="BKF55" s="27"/>
      <c r="BKG55" s="27"/>
      <c r="BKH55" s="27"/>
      <c r="BKI55" s="27"/>
      <c r="BKJ55" s="27"/>
      <c r="BKK55" s="27"/>
      <c r="BKL55" s="27"/>
      <c r="BKM55" s="27"/>
      <c r="BKN55" s="27"/>
      <c r="BKO55" s="27"/>
      <c r="BKP55" s="27"/>
      <c r="BKQ55" s="27"/>
      <c r="BKR55" s="27"/>
      <c r="BKS55" s="27"/>
      <c r="BKT55" s="27"/>
      <c r="BKU55" s="27"/>
      <c r="BKV55" s="27"/>
      <c r="BKW55" s="27"/>
      <c r="BKX55" s="27"/>
      <c r="BKY55" s="27"/>
      <c r="BKZ55" s="27"/>
      <c r="BLA55" s="27"/>
      <c r="BLB55" s="27"/>
      <c r="BLC55" s="27"/>
      <c r="BLD55" s="27"/>
      <c r="BLE55" s="27"/>
      <c r="BLF55" s="27"/>
      <c r="BLG55" s="27"/>
      <c r="BLH55" s="27"/>
      <c r="BLI55" s="27"/>
      <c r="BLJ55" s="27"/>
      <c r="BLK55" s="27"/>
      <c r="BLL55" s="27"/>
      <c r="BLM55" s="27"/>
      <c r="BLN55" s="27"/>
      <c r="BLO55" s="27"/>
      <c r="BLP55" s="27"/>
      <c r="BLQ55" s="27"/>
      <c r="BLR55" s="27"/>
      <c r="BLS55" s="27"/>
      <c r="BLT55" s="27"/>
      <c r="BLU55" s="27"/>
      <c r="BLV55" s="27"/>
      <c r="BLW55" s="27"/>
      <c r="BLX55" s="27"/>
      <c r="BLY55" s="27"/>
      <c r="BLZ55" s="27"/>
      <c r="BMA55" s="27"/>
      <c r="BMB55" s="27"/>
      <c r="BMC55" s="27"/>
      <c r="BMD55" s="27"/>
      <c r="BME55" s="27"/>
      <c r="BMF55" s="27"/>
      <c r="BMG55" s="27"/>
      <c r="BMH55" s="27"/>
      <c r="BMI55" s="27"/>
      <c r="BMJ55" s="27"/>
      <c r="BMK55" s="27"/>
      <c r="BML55" s="27"/>
      <c r="BMM55" s="27"/>
      <c r="BMN55" s="27"/>
      <c r="BMO55" s="27"/>
      <c r="BMP55" s="27"/>
      <c r="BMQ55" s="27"/>
      <c r="BMR55" s="27"/>
      <c r="BMS55" s="27"/>
      <c r="BMT55" s="27"/>
      <c r="BMU55" s="27"/>
      <c r="BMV55" s="27"/>
      <c r="BMW55" s="27"/>
      <c r="BMX55" s="27"/>
      <c r="BMY55" s="27"/>
      <c r="BMZ55" s="27"/>
      <c r="BNA55" s="27"/>
      <c r="BNB55" s="27"/>
      <c r="BNC55" s="27"/>
      <c r="BND55" s="27"/>
      <c r="BNE55" s="27"/>
      <c r="BNF55" s="27"/>
      <c r="BNG55" s="27"/>
      <c r="BNH55" s="27"/>
      <c r="BNI55" s="27"/>
      <c r="BNJ55" s="27"/>
      <c r="BNK55" s="27"/>
      <c r="BNL55" s="27"/>
      <c r="BNM55" s="27"/>
      <c r="BNN55" s="27"/>
      <c r="BNO55" s="27"/>
      <c r="BNP55" s="27"/>
      <c r="BNQ55" s="27"/>
      <c r="BNR55" s="27"/>
      <c r="BNS55" s="27"/>
      <c r="BNT55" s="27"/>
      <c r="BNU55" s="27"/>
      <c r="BNV55" s="27"/>
      <c r="BNW55" s="27"/>
      <c r="BNX55" s="27"/>
      <c r="BNY55" s="27"/>
      <c r="BNZ55" s="27"/>
      <c r="BOA55" s="27"/>
      <c r="BOB55" s="27"/>
      <c r="BOC55" s="27"/>
      <c r="BOD55" s="27"/>
      <c r="BOE55" s="27"/>
      <c r="BOF55" s="27"/>
      <c r="BOG55" s="27"/>
      <c r="BOH55" s="27"/>
      <c r="BOI55" s="27"/>
      <c r="BOJ55" s="27"/>
      <c r="BOK55" s="27"/>
      <c r="BOL55" s="27"/>
      <c r="BOM55" s="27"/>
      <c r="BON55" s="27"/>
      <c r="BOO55" s="27"/>
      <c r="BOP55" s="27"/>
      <c r="BOQ55" s="27"/>
      <c r="BOR55" s="27"/>
      <c r="BOS55" s="27"/>
      <c r="BOT55" s="27"/>
      <c r="BOU55" s="27"/>
      <c r="BOV55" s="27"/>
      <c r="BOW55" s="27"/>
      <c r="BOX55" s="27"/>
      <c r="BOY55" s="27"/>
      <c r="BOZ55" s="27"/>
      <c r="BPA55" s="27"/>
      <c r="BPB55" s="27"/>
      <c r="BPC55" s="27"/>
      <c r="BPD55" s="27"/>
      <c r="BPE55" s="27"/>
      <c r="BPF55" s="27"/>
      <c r="BPG55" s="27"/>
      <c r="BPH55" s="27"/>
      <c r="BPI55" s="27"/>
      <c r="BPJ55" s="27"/>
      <c r="BPK55" s="27"/>
      <c r="BPL55" s="27"/>
      <c r="BPM55" s="27"/>
      <c r="BPN55" s="27"/>
      <c r="BPO55" s="27"/>
      <c r="BPP55" s="27"/>
      <c r="BPQ55" s="27"/>
      <c r="BPR55" s="27"/>
      <c r="BPS55" s="27"/>
      <c r="BPT55" s="27"/>
      <c r="BPU55" s="27"/>
      <c r="BPV55" s="27"/>
      <c r="BPW55" s="27"/>
      <c r="BPX55" s="27"/>
      <c r="BPY55" s="27"/>
      <c r="BPZ55" s="27"/>
      <c r="BQA55" s="27"/>
      <c r="BQB55" s="27"/>
      <c r="BQC55" s="27"/>
      <c r="BQD55" s="27"/>
      <c r="BQE55" s="27"/>
      <c r="BQF55" s="27"/>
      <c r="BQG55" s="27"/>
      <c r="BQH55" s="27"/>
      <c r="BQI55" s="27"/>
      <c r="BQJ55" s="27"/>
      <c r="BQK55" s="27"/>
      <c r="BQL55" s="27"/>
      <c r="BQM55" s="27"/>
      <c r="BQN55" s="27"/>
      <c r="BQO55" s="27"/>
      <c r="BQP55" s="27"/>
      <c r="BQQ55" s="27"/>
      <c r="BQR55" s="27"/>
      <c r="BQS55" s="27"/>
      <c r="BQT55" s="27"/>
      <c r="BQU55" s="27"/>
      <c r="BQV55" s="27"/>
      <c r="BQW55" s="27"/>
      <c r="BQX55" s="27"/>
      <c r="BQY55" s="27"/>
      <c r="BQZ55" s="27"/>
      <c r="BRA55" s="27"/>
      <c r="BRB55" s="27"/>
      <c r="BRC55" s="27"/>
      <c r="BRD55" s="27"/>
      <c r="BRE55" s="27"/>
      <c r="BRF55" s="27"/>
      <c r="BRG55" s="27"/>
      <c r="BRH55" s="27"/>
      <c r="BRI55" s="27"/>
      <c r="BRJ55" s="27"/>
      <c r="BRK55" s="27"/>
      <c r="BRL55" s="27"/>
      <c r="BRM55" s="27"/>
      <c r="BRN55" s="27"/>
      <c r="BRO55" s="27"/>
      <c r="BRP55" s="27"/>
      <c r="BRQ55" s="27"/>
      <c r="BRR55" s="27"/>
      <c r="BRS55" s="27"/>
      <c r="BRT55" s="27"/>
      <c r="BRU55" s="27"/>
      <c r="BRV55" s="27"/>
      <c r="BRW55" s="27"/>
      <c r="BRX55" s="27"/>
      <c r="BRY55" s="27"/>
      <c r="BRZ55" s="27"/>
      <c r="BSA55" s="27"/>
      <c r="BSB55" s="27"/>
      <c r="BSC55" s="27"/>
      <c r="BSD55" s="27"/>
      <c r="BSE55" s="27"/>
      <c r="BSF55" s="27"/>
      <c r="BSG55" s="27"/>
      <c r="BSH55" s="27"/>
      <c r="BSI55" s="27"/>
      <c r="BSJ55" s="27"/>
      <c r="BSK55" s="27"/>
      <c r="BSL55" s="27"/>
      <c r="BSM55" s="27"/>
      <c r="BSN55" s="27"/>
      <c r="BSO55" s="27"/>
      <c r="BSP55" s="27"/>
      <c r="BSQ55" s="27"/>
      <c r="BSR55" s="27"/>
      <c r="BSS55" s="27"/>
      <c r="BST55" s="27"/>
      <c r="BSU55" s="27"/>
      <c r="BSV55" s="27"/>
      <c r="BSW55" s="27"/>
      <c r="BSX55" s="27"/>
      <c r="BSY55" s="27"/>
      <c r="BSZ55" s="27"/>
      <c r="BTA55" s="27"/>
      <c r="BTB55" s="27"/>
      <c r="BTC55" s="27"/>
      <c r="BTD55" s="27"/>
      <c r="BTE55" s="27"/>
      <c r="BTF55" s="27"/>
      <c r="BTG55" s="27"/>
      <c r="BTH55" s="27"/>
      <c r="BTI55" s="27"/>
      <c r="BTJ55" s="27"/>
      <c r="BTK55" s="27"/>
      <c r="BTL55" s="27"/>
      <c r="BTM55" s="27"/>
      <c r="BTN55" s="27"/>
      <c r="BTO55" s="27"/>
      <c r="BTP55" s="27"/>
      <c r="BTQ55" s="27"/>
      <c r="BTR55" s="27"/>
      <c r="BTS55" s="27"/>
      <c r="BTT55" s="27"/>
      <c r="BTU55" s="27"/>
      <c r="BTV55" s="27"/>
      <c r="BTW55" s="27"/>
      <c r="BTX55" s="27"/>
      <c r="BTY55" s="27"/>
      <c r="BTZ55" s="27"/>
      <c r="BUA55" s="27"/>
      <c r="BUB55" s="27"/>
      <c r="BUC55" s="27"/>
      <c r="BUD55" s="27"/>
      <c r="BUE55" s="27"/>
      <c r="BUF55" s="27"/>
      <c r="BUG55" s="27"/>
      <c r="BUH55" s="27"/>
      <c r="BUI55" s="27"/>
      <c r="BUJ55" s="27"/>
      <c r="BUK55" s="27"/>
      <c r="BUL55" s="27"/>
      <c r="BUM55" s="27"/>
      <c r="BUN55" s="27"/>
      <c r="BUO55" s="27"/>
      <c r="BUP55" s="27"/>
      <c r="BUQ55" s="27"/>
      <c r="BUR55" s="27"/>
      <c r="BUS55" s="27"/>
      <c r="BUT55" s="27"/>
      <c r="BUU55" s="27"/>
      <c r="BUV55" s="27"/>
      <c r="BUW55" s="27"/>
      <c r="BUX55" s="27"/>
      <c r="BUY55" s="27"/>
      <c r="BUZ55" s="27"/>
      <c r="BVA55" s="27"/>
      <c r="BVB55" s="27"/>
      <c r="BVC55" s="27"/>
      <c r="BVD55" s="27"/>
      <c r="BVE55" s="27"/>
      <c r="BVF55" s="27"/>
      <c r="BVG55" s="27"/>
      <c r="BVH55" s="27"/>
      <c r="BVI55" s="27"/>
      <c r="BVJ55" s="27"/>
      <c r="BVK55" s="27"/>
      <c r="BVL55" s="27"/>
      <c r="BVM55" s="27"/>
      <c r="BVN55" s="27"/>
      <c r="BVO55" s="27"/>
      <c r="BVP55" s="27"/>
      <c r="BVQ55" s="27"/>
      <c r="BVR55" s="27"/>
      <c r="BVS55" s="27"/>
      <c r="BVT55" s="27"/>
      <c r="BVU55" s="27"/>
      <c r="BVV55" s="27"/>
      <c r="BVW55" s="27"/>
      <c r="BVX55" s="27"/>
      <c r="BVY55" s="27"/>
      <c r="BVZ55" s="27"/>
      <c r="BWA55" s="27"/>
      <c r="BWB55" s="27"/>
      <c r="BWC55" s="27"/>
      <c r="BWD55" s="27"/>
      <c r="BWE55" s="27"/>
      <c r="BWF55" s="27"/>
      <c r="BWG55" s="27"/>
      <c r="BWH55" s="27"/>
      <c r="BWI55" s="27"/>
      <c r="BWJ55" s="27"/>
      <c r="BWK55" s="27"/>
      <c r="BWL55" s="27"/>
      <c r="BWM55" s="27"/>
      <c r="BWN55" s="27"/>
      <c r="BWO55" s="27"/>
      <c r="BWP55" s="27"/>
      <c r="BWQ55" s="27"/>
      <c r="BWR55" s="27"/>
      <c r="BWS55" s="27"/>
      <c r="BWT55" s="27"/>
      <c r="BWU55" s="27"/>
      <c r="BWV55" s="27"/>
      <c r="BWW55" s="27"/>
      <c r="BWX55" s="27"/>
      <c r="BWY55" s="27"/>
      <c r="BWZ55" s="27"/>
      <c r="BXA55" s="27"/>
      <c r="BXB55" s="27"/>
      <c r="BXC55" s="27"/>
      <c r="BXD55" s="27"/>
      <c r="BXE55" s="27"/>
      <c r="BXF55" s="27"/>
      <c r="BXG55" s="27"/>
      <c r="BXH55" s="27"/>
      <c r="BXI55" s="27"/>
      <c r="BXJ55" s="27"/>
      <c r="BXK55" s="27"/>
      <c r="BXL55" s="27"/>
      <c r="BXM55" s="27"/>
      <c r="BXN55" s="27"/>
      <c r="BXO55" s="27"/>
      <c r="BXP55" s="27"/>
      <c r="BXQ55" s="27"/>
      <c r="BXR55" s="27"/>
      <c r="BXS55" s="27"/>
      <c r="BXT55" s="27"/>
      <c r="BXU55" s="27"/>
      <c r="BXV55" s="27"/>
      <c r="BXW55" s="27"/>
      <c r="BXX55" s="27"/>
      <c r="BXY55" s="27"/>
      <c r="BXZ55" s="27"/>
      <c r="BYA55" s="27"/>
      <c r="BYB55" s="27"/>
      <c r="BYC55" s="27"/>
      <c r="BYD55" s="27"/>
      <c r="BYE55" s="27"/>
      <c r="BYF55" s="27"/>
      <c r="BYG55" s="27"/>
      <c r="BYH55" s="27"/>
      <c r="BYI55" s="27"/>
      <c r="BYJ55" s="27"/>
      <c r="BYK55" s="27"/>
      <c r="BYL55" s="27"/>
      <c r="BYM55" s="27"/>
      <c r="BYN55" s="27"/>
      <c r="BYO55" s="27"/>
      <c r="BYP55" s="27"/>
      <c r="BYQ55" s="27"/>
      <c r="BYR55" s="27"/>
      <c r="BYS55" s="27"/>
      <c r="BYT55" s="27"/>
      <c r="BYU55" s="27"/>
      <c r="BYV55" s="27"/>
      <c r="BYW55" s="27"/>
      <c r="BYX55" s="27"/>
      <c r="BYY55" s="27"/>
      <c r="BYZ55" s="27"/>
      <c r="BZA55" s="27"/>
      <c r="BZB55" s="27"/>
      <c r="BZC55" s="27"/>
      <c r="BZD55" s="27"/>
      <c r="BZE55" s="27"/>
      <c r="BZF55" s="27"/>
      <c r="BZG55" s="27"/>
      <c r="BZH55" s="27"/>
      <c r="BZI55" s="27"/>
      <c r="BZJ55" s="27"/>
      <c r="BZK55" s="27"/>
      <c r="BZL55" s="27"/>
      <c r="BZM55" s="27"/>
      <c r="BZN55" s="27"/>
      <c r="BZO55" s="27"/>
      <c r="BZP55" s="27"/>
      <c r="BZQ55" s="27"/>
      <c r="BZR55" s="27"/>
      <c r="BZS55" s="27"/>
      <c r="BZT55" s="27"/>
      <c r="BZU55" s="27"/>
      <c r="BZV55" s="27"/>
      <c r="BZW55" s="27"/>
      <c r="BZX55" s="27"/>
      <c r="BZY55" s="27"/>
      <c r="BZZ55" s="27"/>
      <c r="CAA55" s="27"/>
      <c r="CAB55" s="27"/>
      <c r="CAC55" s="27"/>
      <c r="CAD55" s="27"/>
      <c r="CAE55" s="27"/>
      <c r="CAF55" s="27"/>
      <c r="CAG55" s="27"/>
      <c r="CAH55" s="27"/>
      <c r="CAI55" s="27"/>
      <c r="CAJ55" s="27"/>
      <c r="CAK55" s="27"/>
      <c r="CAL55" s="27"/>
      <c r="CAM55" s="27"/>
      <c r="CAN55" s="27"/>
      <c r="CAO55" s="27"/>
      <c r="CAP55" s="27"/>
      <c r="CAQ55" s="27"/>
      <c r="CAR55" s="27"/>
      <c r="CAS55" s="27"/>
      <c r="CAT55" s="27"/>
      <c r="CAU55" s="27"/>
      <c r="CAV55" s="27"/>
      <c r="CAW55" s="27"/>
      <c r="CAX55" s="27"/>
      <c r="CAY55" s="27"/>
      <c r="CAZ55" s="27"/>
      <c r="CBA55" s="27"/>
      <c r="CBB55" s="27"/>
      <c r="CBC55" s="27"/>
      <c r="CBD55" s="27"/>
      <c r="CBE55" s="27"/>
      <c r="CBF55" s="27"/>
      <c r="CBG55" s="27"/>
      <c r="CBH55" s="27"/>
      <c r="CBI55" s="27"/>
      <c r="CBJ55" s="27"/>
      <c r="CBK55" s="27"/>
      <c r="CBL55" s="27"/>
      <c r="CBM55" s="27"/>
      <c r="CBN55" s="27"/>
      <c r="CBO55" s="27"/>
      <c r="CBP55" s="27"/>
      <c r="CBQ55" s="27"/>
      <c r="CBR55" s="27"/>
      <c r="CBS55" s="27"/>
      <c r="CBT55" s="27"/>
      <c r="CBU55" s="27"/>
      <c r="CBV55" s="27"/>
      <c r="CBW55" s="27"/>
      <c r="CBX55" s="27"/>
      <c r="CBY55" s="27"/>
      <c r="CBZ55" s="27"/>
      <c r="CCA55" s="27"/>
      <c r="CCB55" s="27"/>
      <c r="CCC55" s="27"/>
      <c r="CCD55" s="27"/>
      <c r="CCE55" s="27"/>
      <c r="CCF55" s="27"/>
      <c r="CCG55" s="27"/>
      <c r="CCH55" s="27"/>
      <c r="CCI55" s="27"/>
      <c r="CCJ55" s="27"/>
      <c r="CCK55" s="27"/>
      <c r="CCL55" s="27"/>
      <c r="CCM55" s="27"/>
      <c r="CCN55" s="27"/>
      <c r="CCO55" s="27"/>
      <c r="CCP55" s="27"/>
      <c r="CCQ55" s="27"/>
      <c r="CCR55" s="27"/>
      <c r="CCS55" s="27"/>
      <c r="CCT55" s="27"/>
      <c r="CCU55" s="27"/>
      <c r="CCV55" s="27"/>
      <c r="CCW55" s="27"/>
      <c r="CCX55" s="27"/>
      <c r="CCY55" s="27"/>
      <c r="CCZ55" s="27"/>
      <c r="CDA55" s="27"/>
      <c r="CDB55" s="27"/>
      <c r="CDC55" s="27"/>
      <c r="CDD55" s="27"/>
      <c r="CDE55" s="27"/>
      <c r="CDF55" s="27"/>
      <c r="CDG55" s="27"/>
      <c r="CDH55" s="27"/>
      <c r="CDI55" s="27"/>
      <c r="CDJ55" s="27"/>
      <c r="CDK55" s="27"/>
      <c r="CDL55" s="27"/>
      <c r="CDM55" s="27"/>
      <c r="CDN55" s="27"/>
      <c r="CDO55" s="27"/>
      <c r="CDP55" s="27"/>
      <c r="CDQ55" s="27"/>
      <c r="CDR55" s="27"/>
      <c r="CDS55" s="27"/>
      <c r="CDT55" s="27"/>
      <c r="CDU55" s="27"/>
      <c r="CDV55" s="27"/>
      <c r="CDW55" s="27"/>
      <c r="CDX55" s="27"/>
      <c r="CDY55" s="27"/>
      <c r="CDZ55" s="27"/>
      <c r="CEA55" s="27"/>
      <c r="CEB55" s="27"/>
      <c r="CEC55" s="27"/>
      <c r="CED55" s="27"/>
      <c r="CEE55" s="27"/>
      <c r="CEF55" s="27"/>
      <c r="CEG55" s="27"/>
      <c r="CEH55" s="27"/>
      <c r="CEI55" s="27"/>
      <c r="CEJ55" s="27"/>
      <c r="CEK55" s="27"/>
      <c r="CEL55" s="27"/>
      <c r="CEM55" s="27"/>
      <c r="CEN55" s="27"/>
      <c r="CEO55" s="27"/>
      <c r="CEP55" s="27"/>
      <c r="CEQ55" s="27"/>
      <c r="CER55" s="27"/>
      <c r="CES55" s="27"/>
      <c r="CET55" s="27"/>
      <c r="CEU55" s="27"/>
      <c r="CEV55" s="27"/>
      <c r="CEW55" s="27"/>
      <c r="CEX55" s="27"/>
      <c r="CEY55" s="27"/>
      <c r="CEZ55" s="27"/>
      <c r="CFA55" s="27"/>
      <c r="CFB55" s="27"/>
      <c r="CFC55" s="27"/>
      <c r="CFD55" s="27"/>
      <c r="CFE55" s="27"/>
      <c r="CFF55" s="27"/>
      <c r="CFG55" s="27"/>
      <c r="CFH55" s="27"/>
      <c r="CFI55" s="27"/>
      <c r="CFJ55" s="27"/>
      <c r="CFK55" s="27"/>
      <c r="CFL55" s="27"/>
      <c r="CFM55" s="27"/>
      <c r="CFN55" s="27"/>
      <c r="CFO55" s="27"/>
      <c r="CFP55" s="27"/>
      <c r="CFQ55" s="27"/>
      <c r="CFR55" s="27"/>
      <c r="CFS55" s="27"/>
      <c r="CFT55" s="27"/>
      <c r="CFU55" s="27"/>
      <c r="CFV55" s="27"/>
      <c r="CFW55" s="27"/>
      <c r="CFX55" s="27"/>
      <c r="CFY55" s="27"/>
      <c r="CFZ55" s="27"/>
      <c r="CGA55" s="27"/>
      <c r="CGB55" s="27"/>
      <c r="CGC55" s="27"/>
      <c r="CGD55" s="27"/>
      <c r="CGE55" s="27"/>
      <c r="CGF55" s="27"/>
      <c r="CGG55" s="27"/>
      <c r="CGH55" s="27"/>
      <c r="CGI55" s="27"/>
      <c r="CGJ55" s="27"/>
      <c r="CGK55" s="27"/>
      <c r="CGL55" s="27"/>
      <c r="CGM55" s="27"/>
      <c r="CGN55" s="27"/>
      <c r="CGO55" s="27"/>
      <c r="CGP55" s="27"/>
      <c r="CGQ55" s="27"/>
      <c r="CGR55" s="27"/>
      <c r="CGS55" s="27"/>
      <c r="CGT55" s="27"/>
      <c r="CGU55" s="27"/>
      <c r="CGV55" s="27"/>
      <c r="CGW55" s="27"/>
      <c r="CGX55" s="27"/>
      <c r="CGY55" s="27"/>
      <c r="CGZ55" s="27"/>
      <c r="CHA55" s="27"/>
      <c r="CHB55" s="27"/>
      <c r="CHC55" s="27"/>
      <c r="CHD55" s="27"/>
      <c r="CHE55" s="27"/>
      <c r="CHF55" s="27"/>
      <c r="CHG55" s="27"/>
      <c r="CHH55" s="27"/>
      <c r="CHI55" s="27"/>
      <c r="CHJ55" s="27"/>
      <c r="CHK55" s="27"/>
      <c r="CHL55" s="27"/>
      <c r="CHM55" s="27"/>
      <c r="CHN55" s="27"/>
      <c r="CHO55" s="27"/>
      <c r="CHP55" s="27"/>
      <c r="CHQ55" s="27"/>
      <c r="CHR55" s="27"/>
      <c r="CHS55" s="27"/>
      <c r="CHT55" s="27"/>
      <c r="CHU55" s="27"/>
      <c r="CHV55" s="27"/>
      <c r="CHW55" s="27"/>
      <c r="CHX55" s="27"/>
      <c r="CHY55" s="27"/>
      <c r="CHZ55" s="27"/>
      <c r="CIA55" s="27"/>
      <c r="CIB55" s="27"/>
      <c r="CIC55" s="27"/>
      <c r="CID55" s="27"/>
      <c r="CIE55" s="27"/>
      <c r="CIF55" s="27"/>
      <c r="CIG55" s="27"/>
      <c r="CIH55" s="27"/>
      <c r="CII55" s="27"/>
      <c r="CIJ55" s="27"/>
      <c r="CIK55" s="27"/>
      <c r="CIL55" s="27"/>
      <c r="CIM55" s="27"/>
      <c r="CIN55" s="27"/>
      <c r="CIO55" s="27"/>
      <c r="CIP55" s="27"/>
      <c r="CIQ55" s="27"/>
      <c r="CIR55" s="27"/>
      <c r="CIS55" s="27"/>
      <c r="CIT55" s="27"/>
      <c r="CIU55" s="27"/>
      <c r="CIV55" s="27"/>
      <c r="CIW55" s="27"/>
      <c r="CIX55" s="27"/>
      <c r="CIY55" s="27"/>
      <c r="CIZ55" s="27"/>
      <c r="CJA55" s="27"/>
      <c r="CJB55" s="27"/>
      <c r="CJC55" s="27"/>
      <c r="CJD55" s="27"/>
      <c r="CJE55" s="27"/>
      <c r="CJF55" s="27"/>
      <c r="CJG55" s="27"/>
      <c r="CJH55" s="27"/>
      <c r="CJI55" s="27"/>
      <c r="CJJ55" s="27"/>
      <c r="CJK55" s="27"/>
      <c r="CJL55" s="27"/>
      <c r="CJM55" s="27"/>
      <c r="CJN55" s="27"/>
      <c r="CJO55" s="27"/>
      <c r="CJP55" s="27"/>
      <c r="CJQ55" s="27"/>
      <c r="CJR55" s="27"/>
      <c r="CJS55" s="27"/>
      <c r="CJT55" s="27"/>
      <c r="CJU55" s="27"/>
      <c r="CJV55" s="27"/>
      <c r="CJW55" s="27"/>
      <c r="CJX55" s="27"/>
      <c r="CJY55" s="27"/>
      <c r="CJZ55" s="27"/>
      <c r="CKA55" s="27"/>
      <c r="CKB55" s="27"/>
      <c r="CKC55" s="27"/>
      <c r="CKD55" s="27"/>
      <c r="CKE55" s="27"/>
      <c r="CKF55" s="27"/>
      <c r="CKG55" s="27"/>
      <c r="CKH55" s="27"/>
      <c r="CKI55" s="27"/>
      <c r="CKJ55" s="27"/>
      <c r="CKK55" s="27"/>
      <c r="CKL55" s="27"/>
      <c r="CKM55" s="27"/>
      <c r="CKN55" s="27"/>
      <c r="CKO55" s="27"/>
      <c r="CKP55" s="27"/>
      <c r="CKQ55" s="27"/>
      <c r="CKR55" s="27"/>
      <c r="CKS55" s="27"/>
      <c r="CKT55" s="27"/>
      <c r="CKU55" s="27"/>
      <c r="CKV55" s="27"/>
      <c r="CKW55" s="27"/>
      <c r="CKX55" s="27"/>
      <c r="CKY55" s="27"/>
      <c r="CKZ55" s="27"/>
      <c r="CLA55" s="27"/>
      <c r="CLB55" s="27"/>
      <c r="CLC55" s="27"/>
      <c r="CLD55" s="27"/>
      <c r="CLE55" s="27"/>
      <c r="CLF55" s="27"/>
      <c r="CLG55" s="27"/>
      <c r="CLH55" s="27"/>
      <c r="CLI55" s="27"/>
      <c r="CLJ55" s="27"/>
      <c r="CLK55" s="27"/>
      <c r="CLL55" s="27"/>
      <c r="CLM55" s="27"/>
      <c r="CLN55" s="27"/>
      <c r="CLO55" s="27"/>
      <c r="CLP55" s="27"/>
      <c r="CLQ55" s="27"/>
      <c r="CLR55" s="27"/>
      <c r="CLS55" s="27"/>
      <c r="CLT55" s="27"/>
      <c r="CLU55" s="27"/>
      <c r="CLV55" s="27"/>
      <c r="CLW55" s="27"/>
      <c r="CLX55" s="27"/>
      <c r="CLY55" s="27"/>
      <c r="CLZ55" s="27"/>
      <c r="CMA55" s="27"/>
      <c r="CMB55" s="27"/>
      <c r="CMC55" s="27"/>
      <c r="CMD55" s="27"/>
      <c r="CME55" s="27"/>
      <c r="CMF55" s="27"/>
      <c r="CMG55" s="27"/>
      <c r="CMH55" s="27"/>
      <c r="CMI55" s="27"/>
      <c r="CMJ55" s="27"/>
      <c r="CMK55" s="27"/>
      <c r="CML55" s="27"/>
      <c r="CMM55" s="27"/>
      <c r="CMN55" s="27"/>
      <c r="CMO55" s="27"/>
      <c r="CMP55" s="27"/>
      <c r="CMQ55" s="27"/>
      <c r="CMR55" s="27"/>
      <c r="CMS55" s="27"/>
      <c r="CMT55" s="27"/>
      <c r="CMU55" s="27"/>
      <c r="CMV55" s="27"/>
      <c r="CMW55" s="27"/>
      <c r="CMX55" s="27"/>
      <c r="CMY55" s="27"/>
      <c r="CMZ55" s="27"/>
      <c r="CNA55" s="27"/>
      <c r="CNB55" s="27"/>
      <c r="CNC55" s="27"/>
      <c r="CND55" s="27"/>
      <c r="CNE55" s="27"/>
      <c r="CNF55" s="27"/>
      <c r="CNG55" s="27"/>
      <c r="CNH55" s="27"/>
      <c r="CNI55" s="27"/>
      <c r="CNJ55" s="27"/>
      <c r="CNK55" s="27"/>
      <c r="CNL55" s="27"/>
      <c r="CNM55" s="27"/>
      <c r="CNN55" s="27"/>
      <c r="CNO55" s="27"/>
      <c r="CNP55" s="27"/>
      <c r="CNQ55" s="27"/>
      <c r="CNR55" s="27"/>
      <c r="CNS55" s="27"/>
      <c r="CNT55" s="27"/>
      <c r="CNU55" s="27"/>
      <c r="CNV55" s="27"/>
      <c r="CNW55" s="27"/>
      <c r="CNX55" s="27"/>
      <c r="CNY55" s="27"/>
      <c r="CNZ55" s="27"/>
      <c r="COA55" s="27"/>
      <c r="COB55" s="27"/>
      <c r="COC55" s="27"/>
      <c r="COD55" s="27"/>
      <c r="COE55" s="27"/>
      <c r="COF55" s="27"/>
      <c r="COG55" s="27"/>
      <c r="COH55" s="27"/>
      <c r="COI55" s="27"/>
      <c r="COJ55" s="27"/>
      <c r="COK55" s="27"/>
      <c r="COL55" s="27"/>
      <c r="COM55" s="27"/>
      <c r="CON55" s="27"/>
      <c r="COO55" s="27"/>
      <c r="COP55" s="27"/>
      <c r="COQ55" s="27"/>
      <c r="COR55" s="27"/>
      <c r="COS55" s="27"/>
      <c r="COT55" s="27"/>
      <c r="COU55" s="27"/>
      <c r="COV55" s="27"/>
      <c r="COW55" s="27"/>
      <c r="COX55" s="27"/>
      <c r="COY55" s="27"/>
      <c r="COZ55" s="27"/>
      <c r="CPA55" s="27"/>
      <c r="CPB55" s="27"/>
      <c r="CPC55" s="27"/>
      <c r="CPD55" s="27"/>
      <c r="CPE55" s="27"/>
      <c r="CPF55" s="27"/>
      <c r="CPG55" s="27"/>
      <c r="CPH55" s="27"/>
      <c r="CPI55" s="27"/>
      <c r="CPJ55" s="27"/>
      <c r="CPK55" s="27"/>
      <c r="CPL55" s="27"/>
      <c r="CPM55" s="27"/>
      <c r="CPN55" s="27"/>
      <c r="CPO55" s="27"/>
      <c r="CPP55" s="27"/>
      <c r="CPQ55" s="27"/>
      <c r="CPR55" s="27"/>
      <c r="CPS55" s="27"/>
      <c r="CPT55" s="27"/>
      <c r="CPU55" s="27"/>
      <c r="CPV55" s="27"/>
      <c r="CPW55" s="27"/>
      <c r="CPX55" s="27"/>
      <c r="CPY55" s="27"/>
      <c r="CPZ55" s="27"/>
      <c r="CQA55" s="27"/>
      <c r="CQB55" s="27"/>
      <c r="CQC55" s="27"/>
      <c r="CQD55" s="27"/>
      <c r="CQE55" s="27"/>
      <c r="CQF55" s="27"/>
      <c r="CQG55" s="27"/>
      <c r="CQH55" s="27"/>
      <c r="CQI55" s="27"/>
      <c r="CQJ55" s="27"/>
      <c r="CQK55" s="27"/>
      <c r="CQL55" s="27"/>
      <c r="CQM55" s="27"/>
      <c r="CQN55" s="27"/>
      <c r="CQO55" s="27"/>
      <c r="CQP55" s="27"/>
      <c r="CQQ55" s="27"/>
      <c r="CQR55" s="27"/>
      <c r="CQS55" s="27"/>
      <c r="CQT55" s="27"/>
      <c r="CQU55" s="27"/>
      <c r="CQV55" s="27"/>
      <c r="CQW55" s="27"/>
      <c r="CQX55" s="27"/>
      <c r="CQY55" s="27"/>
      <c r="CQZ55" s="27"/>
      <c r="CRA55" s="27"/>
      <c r="CRB55" s="27"/>
      <c r="CRC55" s="27"/>
      <c r="CRD55" s="27"/>
      <c r="CRE55" s="27"/>
      <c r="CRF55" s="27"/>
      <c r="CRG55" s="27"/>
      <c r="CRH55" s="27"/>
      <c r="CRI55" s="27"/>
      <c r="CRJ55" s="27"/>
      <c r="CRK55" s="27"/>
      <c r="CRL55" s="27"/>
      <c r="CRM55" s="27"/>
      <c r="CRN55" s="27"/>
      <c r="CRO55" s="27"/>
      <c r="CRP55" s="27"/>
      <c r="CRQ55" s="27"/>
      <c r="CRR55" s="27"/>
      <c r="CRS55" s="27"/>
      <c r="CRT55" s="27"/>
      <c r="CRU55" s="27"/>
      <c r="CRV55" s="27"/>
      <c r="CRW55" s="27"/>
      <c r="CRX55" s="27"/>
      <c r="CRY55" s="27"/>
      <c r="CRZ55" s="27"/>
      <c r="CSA55" s="27"/>
      <c r="CSB55" s="27"/>
      <c r="CSC55" s="27"/>
      <c r="CSD55" s="27"/>
      <c r="CSE55" s="27"/>
      <c r="CSF55" s="27"/>
      <c r="CSG55" s="27"/>
      <c r="CSH55" s="27"/>
      <c r="CSI55" s="27"/>
      <c r="CSJ55" s="27"/>
      <c r="CSK55" s="27"/>
      <c r="CSL55" s="27"/>
      <c r="CSM55" s="27"/>
      <c r="CSN55" s="27"/>
      <c r="CSO55" s="27"/>
      <c r="CSP55" s="27"/>
      <c r="CSQ55" s="27"/>
      <c r="CSR55" s="27"/>
      <c r="CSS55" s="27"/>
      <c r="CST55" s="27"/>
      <c r="CSU55" s="27"/>
      <c r="CSV55" s="27"/>
      <c r="CSW55" s="27"/>
      <c r="CSX55" s="27"/>
      <c r="CSY55" s="27"/>
      <c r="CSZ55" s="27"/>
      <c r="CTA55" s="27"/>
      <c r="CTB55" s="27"/>
      <c r="CTC55" s="27"/>
      <c r="CTD55" s="27"/>
      <c r="CTE55" s="27"/>
      <c r="CTF55" s="27"/>
      <c r="CTG55" s="27"/>
      <c r="CTH55" s="27"/>
      <c r="CTI55" s="27"/>
      <c r="CTJ55" s="27"/>
      <c r="CTK55" s="27"/>
      <c r="CTL55" s="27"/>
      <c r="CTM55" s="27"/>
      <c r="CTN55" s="27"/>
      <c r="CTO55" s="27"/>
      <c r="CTP55" s="27"/>
      <c r="CTQ55" s="27"/>
      <c r="CTR55" s="27"/>
      <c r="CTS55" s="27"/>
      <c r="CTT55" s="27"/>
      <c r="CTU55" s="27"/>
      <c r="CTV55" s="27"/>
      <c r="CTW55" s="27"/>
      <c r="CTX55" s="27"/>
      <c r="CTY55" s="27"/>
      <c r="CTZ55" s="27"/>
      <c r="CUA55" s="27"/>
      <c r="CUB55" s="27"/>
      <c r="CUC55" s="27"/>
      <c r="CUD55" s="27"/>
      <c r="CUE55" s="27"/>
      <c r="CUF55" s="27"/>
      <c r="CUG55" s="27"/>
      <c r="CUH55" s="27"/>
      <c r="CUI55" s="27"/>
      <c r="CUJ55" s="27"/>
      <c r="CUK55" s="27"/>
      <c r="CUL55" s="27"/>
      <c r="CUM55" s="27"/>
      <c r="CUN55" s="27"/>
      <c r="CUO55" s="27"/>
      <c r="CUP55" s="27"/>
      <c r="CUQ55" s="27"/>
      <c r="CUR55" s="27"/>
      <c r="CUS55" s="27"/>
      <c r="CUT55" s="27"/>
      <c r="CUU55" s="27"/>
      <c r="CUV55" s="27"/>
      <c r="CUW55" s="27"/>
      <c r="CUX55" s="27"/>
      <c r="CUY55" s="27"/>
      <c r="CUZ55" s="27"/>
      <c r="CVA55" s="27"/>
      <c r="CVB55" s="27"/>
      <c r="CVC55" s="27"/>
      <c r="CVD55" s="27"/>
      <c r="CVE55" s="27"/>
      <c r="CVF55" s="27"/>
      <c r="CVG55" s="27"/>
      <c r="CVH55" s="27"/>
      <c r="CVI55" s="27"/>
      <c r="CVJ55" s="27"/>
      <c r="CVK55" s="27"/>
      <c r="CVL55" s="27"/>
      <c r="CVM55" s="27"/>
      <c r="CVN55" s="27"/>
      <c r="CVO55" s="27"/>
      <c r="CVP55" s="27"/>
      <c r="CVQ55" s="27"/>
      <c r="CVR55" s="27"/>
      <c r="CVS55" s="27"/>
      <c r="CVT55" s="27"/>
      <c r="CVU55" s="27"/>
      <c r="CVV55" s="27"/>
      <c r="CVW55" s="27"/>
      <c r="CVX55" s="27"/>
      <c r="CVY55" s="27"/>
      <c r="CVZ55" s="27"/>
      <c r="CWA55" s="27"/>
      <c r="CWB55" s="27"/>
      <c r="CWC55" s="27"/>
      <c r="CWD55" s="27"/>
      <c r="CWE55" s="27"/>
      <c r="CWF55" s="27"/>
      <c r="CWG55" s="27"/>
      <c r="CWH55" s="27"/>
      <c r="CWI55" s="27"/>
      <c r="CWJ55" s="27"/>
      <c r="CWK55" s="27"/>
      <c r="CWL55" s="27"/>
      <c r="CWM55" s="27"/>
      <c r="CWN55" s="27"/>
      <c r="CWO55" s="27"/>
      <c r="CWP55" s="27"/>
      <c r="CWQ55" s="27"/>
      <c r="CWR55" s="27"/>
      <c r="CWS55" s="27"/>
      <c r="CWT55" s="27"/>
      <c r="CWU55" s="27"/>
      <c r="CWV55" s="27"/>
      <c r="CWW55" s="27"/>
      <c r="CWX55" s="27"/>
      <c r="CWY55" s="27"/>
      <c r="CWZ55" s="27"/>
      <c r="CXA55" s="27"/>
      <c r="CXB55" s="27"/>
      <c r="CXC55" s="27"/>
      <c r="CXD55" s="27"/>
      <c r="CXE55" s="27"/>
      <c r="CXF55" s="27"/>
      <c r="CXG55" s="27"/>
      <c r="CXH55" s="27"/>
      <c r="CXI55" s="27"/>
      <c r="CXJ55" s="27"/>
      <c r="CXK55" s="27"/>
      <c r="CXL55" s="27"/>
      <c r="CXM55" s="27"/>
      <c r="CXN55" s="27"/>
      <c r="CXO55" s="27"/>
      <c r="CXP55" s="27"/>
      <c r="CXQ55" s="27"/>
      <c r="CXR55" s="27"/>
      <c r="CXS55" s="27"/>
      <c r="CXT55" s="27"/>
      <c r="CXU55" s="27"/>
      <c r="CXV55" s="27"/>
      <c r="CXW55" s="27"/>
      <c r="CXX55" s="27"/>
      <c r="CXY55" s="27"/>
      <c r="CXZ55" s="27"/>
      <c r="CYA55" s="27"/>
      <c r="CYB55" s="27"/>
      <c r="CYC55" s="27"/>
      <c r="CYD55" s="27"/>
      <c r="CYE55" s="27"/>
      <c r="CYF55" s="27"/>
      <c r="CYG55" s="27"/>
      <c r="CYH55" s="27"/>
      <c r="CYI55" s="27"/>
      <c r="CYJ55" s="27"/>
      <c r="CYK55" s="27"/>
      <c r="CYL55" s="27"/>
      <c r="CYM55" s="27"/>
      <c r="CYN55" s="27"/>
      <c r="CYO55" s="27"/>
      <c r="CYP55" s="27"/>
      <c r="CYQ55" s="27"/>
      <c r="CYR55" s="27"/>
      <c r="CYS55" s="27"/>
      <c r="CYT55" s="27"/>
      <c r="CYU55" s="27"/>
      <c r="CYV55" s="27"/>
      <c r="CYW55" s="27"/>
      <c r="CYX55" s="27"/>
      <c r="CYY55" s="27"/>
      <c r="CYZ55" s="27"/>
      <c r="CZA55" s="27"/>
      <c r="CZB55" s="27"/>
      <c r="CZC55" s="27"/>
      <c r="CZD55" s="27"/>
      <c r="CZE55" s="27"/>
      <c r="CZF55" s="27"/>
      <c r="CZG55" s="27"/>
      <c r="CZH55" s="27"/>
      <c r="CZI55" s="27"/>
      <c r="CZJ55" s="27"/>
      <c r="CZK55" s="27"/>
      <c r="CZL55" s="27"/>
      <c r="CZM55" s="27"/>
      <c r="CZN55" s="27"/>
      <c r="CZO55" s="27"/>
      <c r="CZP55" s="27"/>
      <c r="CZQ55" s="27"/>
      <c r="CZR55" s="27"/>
      <c r="CZS55" s="27"/>
      <c r="CZT55" s="27"/>
      <c r="CZU55" s="27"/>
      <c r="CZV55" s="27"/>
      <c r="CZW55" s="27"/>
      <c r="CZX55" s="27"/>
      <c r="CZY55" s="27"/>
      <c r="CZZ55" s="27"/>
      <c r="DAA55" s="27"/>
      <c r="DAB55" s="27"/>
      <c r="DAC55" s="27"/>
      <c r="DAD55" s="27"/>
      <c r="DAE55" s="27"/>
      <c r="DAF55" s="27"/>
      <c r="DAG55" s="27"/>
      <c r="DAH55" s="27"/>
      <c r="DAI55" s="27"/>
      <c r="DAJ55" s="27"/>
      <c r="DAK55" s="27"/>
      <c r="DAL55" s="27"/>
      <c r="DAM55" s="27"/>
      <c r="DAN55" s="27"/>
      <c r="DAO55" s="27"/>
      <c r="DAP55" s="27"/>
      <c r="DAQ55" s="27"/>
      <c r="DAR55" s="27"/>
      <c r="DAS55" s="27"/>
      <c r="DAT55" s="27"/>
      <c r="DAU55" s="27"/>
      <c r="DAV55" s="27"/>
      <c r="DAW55" s="27"/>
      <c r="DAX55" s="27"/>
      <c r="DAY55" s="27"/>
      <c r="DAZ55" s="27"/>
      <c r="DBA55" s="27"/>
      <c r="DBB55" s="27"/>
      <c r="DBC55" s="27"/>
      <c r="DBD55" s="27"/>
      <c r="DBE55" s="27"/>
      <c r="DBF55" s="27"/>
      <c r="DBG55" s="27"/>
      <c r="DBH55" s="27"/>
      <c r="DBI55" s="27"/>
      <c r="DBJ55" s="27"/>
      <c r="DBK55" s="27"/>
      <c r="DBL55" s="27"/>
      <c r="DBM55" s="27"/>
      <c r="DBN55" s="27"/>
      <c r="DBO55" s="27"/>
      <c r="DBP55" s="27"/>
      <c r="DBQ55" s="27"/>
      <c r="DBR55" s="27"/>
      <c r="DBS55" s="27"/>
      <c r="DBT55" s="27"/>
      <c r="DBU55" s="27"/>
      <c r="DBV55" s="27"/>
      <c r="DBW55" s="27"/>
      <c r="DBX55" s="27"/>
      <c r="DBY55" s="27"/>
      <c r="DBZ55" s="27"/>
      <c r="DCA55" s="27"/>
      <c r="DCB55" s="27"/>
      <c r="DCC55" s="27"/>
      <c r="DCD55" s="27"/>
      <c r="DCE55" s="27"/>
      <c r="DCF55" s="27"/>
      <c r="DCG55" s="27"/>
      <c r="DCH55" s="27"/>
      <c r="DCI55" s="27"/>
      <c r="DCJ55" s="27"/>
      <c r="DCK55" s="27"/>
      <c r="DCL55" s="27"/>
      <c r="DCM55" s="27"/>
      <c r="DCN55" s="27"/>
      <c r="DCO55" s="27"/>
      <c r="DCP55" s="27"/>
      <c r="DCQ55" s="27"/>
      <c r="DCR55" s="27"/>
      <c r="DCS55" s="27"/>
      <c r="DCT55" s="27"/>
      <c r="DCU55" s="27"/>
      <c r="DCV55" s="27"/>
      <c r="DCW55" s="27"/>
      <c r="DCX55" s="27"/>
      <c r="DCY55" s="27"/>
      <c r="DCZ55" s="27"/>
      <c r="DDA55" s="27"/>
      <c r="DDB55" s="27"/>
      <c r="DDC55" s="27"/>
      <c r="DDD55" s="27"/>
      <c r="DDE55" s="27"/>
      <c r="DDF55" s="27"/>
      <c r="DDG55" s="27"/>
      <c r="DDH55" s="27"/>
      <c r="DDI55" s="27"/>
      <c r="DDJ55" s="27"/>
      <c r="DDK55" s="27"/>
      <c r="DDL55" s="27"/>
      <c r="DDM55" s="27"/>
      <c r="DDN55" s="27"/>
      <c r="DDO55" s="27"/>
      <c r="DDP55" s="27"/>
      <c r="DDQ55" s="27"/>
      <c r="DDR55" s="27"/>
      <c r="DDS55" s="27"/>
      <c r="DDT55" s="27"/>
      <c r="DDU55" s="27"/>
      <c r="DDV55" s="27"/>
      <c r="DDW55" s="27"/>
      <c r="DDX55" s="27"/>
      <c r="DDY55" s="27"/>
      <c r="DDZ55" s="27"/>
      <c r="DEA55" s="27"/>
      <c r="DEB55" s="27"/>
      <c r="DEC55" s="27"/>
      <c r="DED55" s="27"/>
      <c r="DEE55" s="27"/>
      <c r="DEF55" s="27"/>
      <c r="DEG55" s="27"/>
      <c r="DEH55" s="27"/>
      <c r="DEI55" s="27"/>
      <c r="DEJ55" s="27"/>
      <c r="DEK55" s="27"/>
      <c r="DEL55" s="27"/>
      <c r="DEM55" s="27"/>
      <c r="DEN55" s="27"/>
      <c r="DEO55" s="27"/>
      <c r="DEP55" s="27"/>
      <c r="DEQ55" s="27"/>
      <c r="DER55" s="27"/>
      <c r="DES55" s="27"/>
      <c r="DET55" s="27"/>
      <c r="DEU55" s="27"/>
      <c r="DEV55" s="27"/>
      <c r="DEW55" s="27"/>
      <c r="DEX55" s="27"/>
      <c r="DEY55" s="27"/>
      <c r="DEZ55" s="27"/>
      <c r="DFA55" s="27"/>
      <c r="DFB55" s="27"/>
      <c r="DFC55" s="27"/>
      <c r="DFD55" s="27"/>
      <c r="DFE55" s="27"/>
      <c r="DFF55" s="27"/>
      <c r="DFG55" s="27"/>
      <c r="DFH55" s="27"/>
      <c r="DFI55" s="27"/>
      <c r="DFJ55" s="27"/>
      <c r="DFK55" s="27"/>
      <c r="DFL55" s="27"/>
      <c r="DFM55" s="27"/>
      <c r="DFN55" s="27"/>
      <c r="DFO55" s="27"/>
      <c r="DFP55" s="27"/>
      <c r="DFQ55" s="27"/>
      <c r="DFR55" s="27"/>
      <c r="DFS55" s="27"/>
      <c r="DFT55" s="27"/>
      <c r="DFU55" s="27"/>
      <c r="DFV55" s="27"/>
      <c r="DFW55" s="27"/>
      <c r="DFX55" s="27"/>
      <c r="DFY55" s="27"/>
      <c r="DFZ55" s="27"/>
      <c r="DGA55" s="27"/>
      <c r="DGB55" s="27"/>
      <c r="DGC55" s="27"/>
      <c r="DGD55" s="27"/>
      <c r="DGE55" s="27"/>
      <c r="DGF55" s="27"/>
      <c r="DGG55" s="27"/>
      <c r="DGH55" s="27"/>
      <c r="DGI55" s="27"/>
      <c r="DGJ55" s="27"/>
      <c r="DGK55" s="27"/>
      <c r="DGL55" s="27"/>
      <c r="DGM55" s="27"/>
      <c r="DGN55" s="27"/>
      <c r="DGO55" s="27"/>
      <c r="DGP55" s="27"/>
      <c r="DGQ55" s="27"/>
      <c r="DGR55" s="27"/>
      <c r="DGS55" s="27"/>
      <c r="DGT55" s="27"/>
      <c r="DGU55" s="27"/>
      <c r="DGV55" s="27"/>
      <c r="DGW55" s="27"/>
      <c r="DGX55" s="27"/>
      <c r="DGY55" s="27"/>
      <c r="DGZ55" s="27"/>
      <c r="DHA55" s="27"/>
      <c r="DHB55" s="27"/>
      <c r="DHC55" s="27"/>
      <c r="DHD55" s="27"/>
      <c r="DHE55" s="27"/>
      <c r="DHF55" s="27"/>
      <c r="DHG55" s="27"/>
      <c r="DHH55" s="27"/>
      <c r="DHI55" s="27"/>
      <c r="DHJ55" s="27"/>
      <c r="DHK55" s="27"/>
      <c r="DHL55" s="27"/>
      <c r="DHM55" s="27"/>
      <c r="DHN55" s="27"/>
      <c r="DHO55" s="27"/>
      <c r="DHP55" s="27"/>
      <c r="DHQ55" s="27"/>
      <c r="DHR55" s="27"/>
      <c r="DHS55" s="27"/>
      <c r="DHT55" s="27"/>
      <c r="DHU55" s="27"/>
      <c r="DHV55" s="27"/>
      <c r="DHW55" s="27"/>
      <c r="DHX55" s="27"/>
      <c r="DHY55" s="27"/>
      <c r="DHZ55" s="27"/>
      <c r="DIA55" s="27"/>
      <c r="DIB55" s="27"/>
      <c r="DIC55" s="27"/>
      <c r="DID55" s="27"/>
      <c r="DIE55" s="27"/>
      <c r="DIF55" s="27"/>
      <c r="DIG55" s="27"/>
      <c r="DIH55" s="27"/>
      <c r="DII55" s="27"/>
      <c r="DIJ55" s="27"/>
      <c r="DIK55" s="27"/>
      <c r="DIL55" s="27"/>
      <c r="DIM55" s="27"/>
      <c r="DIN55" s="27"/>
      <c r="DIO55" s="27"/>
      <c r="DIP55" s="27"/>
      <c r="DIQ55" s="27"/>
      <c r="DIR55" s="27"/>
      <c r="DIS55" s="27"/>
      <c r="DIT55" s="27"/>
      <c r="DIU55" s="27"/>
      <c r="DIV55" s="27"/>
      <c r="DIW55" s="27"/>
      <c r="DIX55" s="27"/>
      <c r="DIY55" s="27"/>
      <c r="DIZ55" s="27"/>
      <c r="DJA55" s="27"/>
      <c r="DJB55" s="27"/>
      <c r="DJC55" s="27"/>
      <c r="DJD55" s="27"/>
      <c r="DJE55" s="27"/>
      <c r="DJF55" s="27"/>
      <c r="DJG55" s="27"/>
      <c r="DJH55" s="27"/>
      <c r="DJI55" s="27"/>
      <c r="DJJ55" s="27"/>
      <c r="DJK55" s="27"/>
      <c r="DJL55" s="27"/>
      <c r="DJM55" s="27"/>
      <c r="DJN55" s="27"/>
      <c r="DJO55" s="27"/>
      <c r="DJP55" s="27"/>
      <c r="DJQ55" s="27"/>
      <c r="DJR55" s="27"/>
      <c r="DJS55" s="27"/>
      <c r="DJT55" s="27"/>
      <c r="DJU55" s="27"/>
      <c r="DJV55" s="27"/>
      <c r="DJW55" s="27"/>
      <c r="DJX55" s="27"/>
      <c r="DJY55" s="27"/>
      <c r="DJZ55" s="27"/>
      <c r="DKA55" s="27"/>
      <c r="DKB55" s="27"/>
      <c r="DKC55" s="27"/>
      <c r="DKD55" s="27"/>
      <c r="DKE55" s="27"/>
      <c r="DKF55" s="27"/>
      <c r="DKG55" s="27"/>
      <c r="DKH55" s="27"/>
      <c r="DKI55" s="27"/>
      <c r="DKJ55" s="27"/>
      <c r="DKK55" s="27"/>
      <c r="DKL55" s="27"/>
      <c r="DKM55" s="27"/>
      <c r="DKN55" s="27"/>
      <c r="DKO55" s="27"/>
      <c r="DKP55" s="27"/>
      <c r="DKQ55" s="27"/>
      <c r="DKR55" s="27"/>
      <c r="DKS55" s="27"/>
      <c r="DKT55" s="27"/>
      <c r="DKU55" s="27"/>
      <c r="DKV55" s="27"/>
      <c r="DKW55" s="27"/>
      <c r="DKX55" s="27"/>
      <c r="DKY55" s="27"/>
      <c r="DKZ55" s="27"/>
      <c r="DLA55" s="27"/>
      <c r="DLB55" s="27"/>
      <c r="DLC55" s="27"/>
      <c r="DLD55" s="27"/>
      <c r="DLE55" s="27"/>
      <c r="DLF55" s="27"/>
      <c r="DLG55" s="27"/>
      <c r="DLH55" s="27"/>
      <c r="DLI55" s="27"/>
      <c r="DLJ55" s="27"/>
      <c r="DLK55" s="27"/>
      <c r="DLL55" s="27"/>
      <c r="DLM55" s="27"/>
      <c r="DLN55" s="27"/>
      <c r="DLO55" s="27"/>
      <c r="DLP55" s="27"/>
      <c r="DLQ55" s="27"/>
      <c r="DLR55" s="27"/>
      <c r="DLS55" s="27"/>
      <c r="DLT55" s="27"/>
      <c r="DLU55" s="27"/>
      <c r="DLV55" s="27"/>
      <c r="DLW55" s="27"/>
      <c r="DLX55" s="27"/>
      <c r="DLY55" s="27"/>
      <c r="DLZ55" s="27"/>
      <c r="DMA55" s="27"/>
      <c r="DMB55" s="27"/>
      <c r="DMC55" s="27"/>
      <c r="DMD55" s="27"/>
      <c r="DME55" s="27"/>
      <c r="DMF55" s="27"/>
      <c r="DMG55" s="27"/>
      <c r="DMH55" s="27"/>
      <c r="DMI55" s="27"/>
      <c r="DMJ55" s="27"/>
      <c r="DMK55" s="27"/>
      <c r="DML55" s="27"/>
      <c r="DMM55" s="27"/>
      <c r="DMN55" s="27"/>
      <c r="DMO55" s="27"/>
      <c r="DMP55" s="27"/>
      <c r="DMQ55" s="27"/>
      <c r="DMR55" s="27"/>
      <c r="DMS55" s="27"/>
      <c r="DMT55" s="27"/>
      <c r="DMU55" s="27"/>
      <c r="DMV55" s="27"/>
      <c r="DMW55" s="27"/>
      <c r="DMX55" s="27"/>
      <c r="DMY55" s="27"/>
      <c r="DMZ55" s="27"/>
      <c r="DNA55" s="27"/>
      <c r="DNB55" s="27"/>
      <c r="DNC55" s="27"/>
      <c r="DND55" s="27"/>
      <c r="DNE55" s="27"/>
      <c r="DNF55" s="27"/>
      <c r="DNG55" s="27"/>
      <c r="DNH55" s="27"/>
      <c r="DNI55" s="27"/>
      <c r="DNJ55" s="27"/>
      <c r="DNK55" s="27"/>
      <c r="DNL55" s="27"/>
      <c r="DNM55" s="27"/>
      <c r="DNN55" s="27"/>
      <c r="DNO55" s="27"/>
      <c r="DNP55" s="27"/>
      <c r="DNQ55" s="27"/>
      <c r="DNR55" s="27"/>
      <c r="DNS55" s="27"/>
      <c r="DNT55" s="27"/>
      <c r="DNU55" s="27"/>
      <c r="DNV55" s="27"/>
      <c r="DNW55" s="27"/>
      <c r="DNX55" s="27"/>
      <c r="DNY55" s="27"/>
      <c r="DNZ55" s="27"/>
      <c r="DOA55" s="27"/>
      <c r="DOB55" s="27"/>
      <c r="DOC55" s="27"/>
      <c r="DOD55" s="27"/>
      <c r="DOE55" s="27"/>
      <c r="DOF55" s="27"/>
      <c r="DOG55" s="27"/>
      <c r="DOH55" s="27"/>
      <c r="DOI55" s="27"/>
      <c r="DOJ55" s="27"/>
      <c r="DOK55" s="27"/>
      <c r="DOL55" s="27"/>
      <c r="DOM55" s="27"/>
      <c r="DON55" s="27"/>
      <c r="DOO55" s="27"/>
      <c r="DOP55" s="27"/>
      <c r="DOQ55" s="27"/>
      <c r="DOR55" s="27"/>
      <c r="DOS55" s="27"/>
      <c r="DOT55" s="27"/>
      <c r="DOU55" s="27"/>
      <c r="DOV55" s="27"/>
      <c r="DOW55" s="27"/>
      <c r="DOX55" s="27"/>
      <c r="DOY55" s="27"/>
      <c r="DOZ55" s="27"/>
      <c r="DPA55" s="27"/>
      <c r="DPB55" s="27"/>
      <c r="DPC55" s="27"/>
      <c r="DPD55" s="27"/>
      <c r="DPE55" s="27"/>
      <c r="DPF55" s="27"/>
      <c r="DPG55" s="27"/>
      <c r="DPH55" s="27"/>
      <c r="DPI55" s="27"/>
      <c r="DPJ55" s="27"/>
      <c r="DPK55" s="27"/>
      <c r="DPL55" s="27"/>
      <c r="DPM55" s="27"/>
      <c r="DPN55" s="27"/>
      <c r="DPO55" s="27"/>
      <c r="DPP55" s="27"/>
      <c r="DPQ55" s="27"/>
      <c r="DPR55" s="27"/>
      <c r="DPS55" s="27"/>
      <c r="DPT55" s="27"/>
      <c r="DPU55" s="27"/>
      <c r="DPV55" s="27"/>
      <c r="DPW55" s="27"/>
      <c r="DPX55" s="27"/>
      <c r="DPY55" s="27"/>
      <c r="DPZ55" s="27"/>
      <c r="DQA55" s="27"/>
      <c r="DQB55" s="27"/>
      <c r="DQC55" s="27"/>
      <c r="DQD55" s="27"/>
      <c r="DQE55" s="27"/>
      <c r="DQF55" s="27"/>
      <c r="DQG55" s="27"/>
      <c r="DQH55" s="27"/>
      <c r="DQI55" s="27"/>
      <c r="DQJ55" s="27"/>
      <c r="DQK55" s="27"/>
      <c r="DQL55" s="27"/>
      <c r="DQM55" s="27"/>
      <c r="DQN55" s="27"/>
      <c r="DQO55" s="27"/>
      <c r="DQP55" s="27"/>
      <c r="DQQ55" s="27"/>
      <c r="DQR55" s="27"/>
      <c r="DQS55" s="27"/>
      <c r="DQT55" s="27"/>
      <c r="DQU55" s="27"/>
      <c r="DQV55" s="27"/>
      <c r="DQW55" s="27"/>
      <c r="DQX55" s="27"/>
      <c r="DQY55" s="27"/>
      <c r="DQZ55" s="27"/>
      <c r="DRA55" s="27"/>
      <c r="DRB55" s="27"/>
      <c r="DRC55" s="27"/>
      <c r="DRD55" s="27"/>
      <c r="DRE55" s="27"/>
      <c r="DRF55" s="27"/>
      <c r="DRG55" s="27"/>
      <c r="DRH55" s="27"/>
      <c r="DRI55" s="27"/>
      <c r="DRJ55" s="27"/>
      <c r="DRK55" s="27"/>
      <c r="DRL55" s="27"/>
      <c r="DRM55" s="27"/>
      <c r="DRN55" s="27"/>
      <c r="DRO55" s="27"/>
      <c r="DRP55" s="27"/>
      <c r="DRQ55" s="27"/>
      <c r="DRR55" s="27"/>
      <c r="DRS55" s="27"/>
      <c r="DRT55" s="27"/>
      <c r="DRU55" s="27"/>
      <c r="DRV55" s="27"/>
      <c r="DRW55" s="27"/>
      <c r="DRX55" s="27"/>
      <c r="DRY55" s="27"/>
      <c r="DRZ55" s="27"/>
      <c r="DSA55" s="27"/>
      <c r="DSB55" s="27"/>
      <c r="DSC55" s="27"/>
      <c r="DSD55" s="27"/>
      <c r="DSE55" s="27"/>
      <c r="DSF55" s="27"/>
      <c r="DSG55" s="27"/>
      <c r="DSH55" s="27"/>
      <c r="DSI55" s="27"/>
      <c r="DSJ55" s="27"/>
      <c r="DSK55" s="27"/>
      <c r="DSL55" s="27"/>
      <c r="DSM55" s="27"/>
      <c r="DSN55" s="27"/>
      <c r="DSO55" s="27"/>
      <c r="DSP55" s="27"/>
      <c r="DSQ55" s="27"/>
      <c r="DSR55" s="27"/>
      <c r="DSS55" s="27"/>
      <c r="DST55" s="27"/>
      <c r="DSU55" s="27"/>
      <c r="DSV55" s="27"/>
      <c r="DSW55" s="27"/>
      <c r="DSX55" s="27"/>
      <c r="DSY55" s="27"/>
      <c r="DSZ55" s="27"/>
      <c r="DTA55" s="27"/>
      <c r="DTB55" s="27"/>
      <c r="DTC55" s="27"/>
      <c r="DTD55" s="27"/>
      <c r="DTE55" s="27"/>
      <c r="DTF55" s="27"/>
      <c r="DTG55" s="27"/>
      <c r="DTH55" s="27"/>
      <c r="DTI55" s="27"/>
      <c r="DTJ55" s="27"/>
      <c r="DTK55" s="27"/>
      <c r="DTL55" s="27"/>
      <c r="DTM55" s="27"/>
      <c r="DTN55" s="27"/>
      <c r="DTO55" s="27"/>
      <c r="DTP55" s="27"/>
      <c r="DTQ55" s="27"/>
      <c r="DTR55" s="27"/>
      <c r="DTS55" s="27"/>
      <c r="DTT55" s="27"/>
      <c r="DTU55" s="27"/>
      <c r="DTV55" s="27"/>
      <c r="DTW55" s="27"/>
      <c r="DTX55" s="27"/>
      <c r="DTY55" s="27"/>
      <c r="DTZ55" s="27"/>
      <c r="DUA55" s="27"/>
      <c r="DUB55" s="27"/>
      <c r="DUC55" s="27"/>
      <c r="DUD55" s="27"/>
      <c r="DUE55" s="27"/>
      <c r="DUF55" s="27"/>
      <c r="DUG55" s="27"/>
      <c r="DUH55" s="27"/>
      <c r="DUI55" s="27"/>
      <c r="DUJ55" s="27"/>
      <c r="DUK55" s="27"/>
      <c r="DUL55" s="27"/>
      <c r="DUM55" s="27"/>
      <c r="DUN55" s="27"/>
      <c r="DUO55" s="27"/>
      <c r="DUP55" s="27"/>
      <c r="DUQ55" s="27"/>
      <c r="DUR55" s="27"/>
      <c r="DUS55" s="27"/>
      <c r="DUT55" s="27"/>
      <c r="DUU55" s="27"/>
      <c r="DUV55" s="27"/>
      <c r="DUW55" s="27"/>
      <c r="DUX55" s="27"/>
      <c r="DUY55" s="27"/>
      <c r="DUZ55" s="27"/>
      <c r="DVA55" s="27"/>
      <c r="DVB55" s="27"/>
      <c r="DVC55" s="27"/>
      <c r="DVD55" s="27"/>
      <c r="DVE55" s="27"/>
      <c r="DVF55" s="27"/>
      <c r="DVG55" s="27"/>
      <c r="DVH55" s="27"/>
      <c r="DVI55" s="27"/>
      <c r="DVJ55" s="27"/>
      <c r="DVK55" s="27"/>
      <c r="DVL55" s="27"/>
      <c r="DVM55" s="27"/>
      <c r="DVN55" s="27"/>
      <c r="DVO55" s="27"/>
      <c r="DVP55" s="27"/>
      <c r="DVQ55" s="27"/>
      <c r="DVR55" s="27"/>
      <c r="DVS55" s="27"/>
      <c r="DVT55" s="27"/>
      <c r="DVU55" s="27"/>
      <c r="DVV55" s="27"/>
      <c r="DVW55" s="27"/>
      <c r="DVX55" s="27"/>
      <c r="DVY55" s="27"/>
      <c r="DVZ55" s="27"/>
      <c r="DWA55" s="27"/>
      <c r="DWB55" s="27"/>
      <c r="DWC55" s="27"/>
      <c r="DWD55" s="27"/>
      <c r="DWE55" s="27"/>
      <c r="DWF55" s="27"/>
      <c r="DWG55" s="27"/>
      <c r="DWH55" s="27"/>
      <c r="DWI55" s="27"/>
      <c r="DWJ55" s="27"/>
      <c r="DWK55" s="27"/>
      <c r="DWL55" s="27"/>
      <c r="DWM55" s="27"/>
      <c r="DWN55" s="27"/>
      <c r="DWO55" s="27"/>
      <c r="DWP55" s="27"/>
      <c r="DWQ55" s="27"/>
      <c r="DWR55" s="27"/>
      <c r="DWS55" s="27"/>
      <c r="DWT55" s="27"/>
      <c r="DWU55" s="27"/>
      <c r="DWV55" s="27"/>
      <c r="DWW55" s="27"/>
      <c r="DWX55" s="27"/>
      <c r="DWY55" s="27"/>
      <c r="DWZ55" s="27"/>
      <c r="DXA55" s="27"/>
      <c r="DXB55" s="27"/>
      <c r="DXC55" s="27"/>
      <c r="DXD55" s="27"/>
      <c r="DXE55" s="27"/>
      <c r="DXF55" s="27"/>
      <c r="DXG55" s="27"/>
      <c r="DXH55" s="27"/>
      <c r="DXI55" s="27"/>
      <c r="DXJ55" s="27"/>
      <c r="DXK55" s="27"/>
      <c r="DXL55" s="27"/>
      <c r="DXM55" s="27"/>
      <c r="DXN55" s="27"/>
      <c r="DXO55" s="27"/>
      <c r="DXP55" s="27"/>
      <c r="DXQ55" s="27"/>
      <c r="DXR55" s="27"/>
      <c r="DXS55" s="27"/>
      <c r="DXT55" s="27"/>
      <c r="DXU55" s="27"/>
      <c r="DXV55" s="27"/>
      <c r="DXW55" s="27"/>
      <c r="DXX55" s="27"/>
      <c r="DXY55" s="27"/>
      <c r="DXZ55" s="27"/>
      <c r="DYA55" s="27"/>
      <c r="DYB55" s="27"/>
      <c r="DYC55" s="27"/>
      <c r="DYD55" s="27"/>
      <c r="DYE55" s="27"/>
      <c r="DYF55" s="27"/>
      <c r="DYG55" s="27"/>
      <c r="DYH55" s="27"/>
      <c r="DYI55" s="27"/>
      <c r="DYJ55" s="27"/>
      <c r="DYK55" s="27"/>
      <c r="DYL55" s="27"/>
      <c r="DYM55" s="27"/>
      <c r="DYN55" s="27"/>
      <c r="DYO55" s="27"/>
      <c r="DYP55" s="27"/>
      <c r="DYQ55" s="27"/>
      <c r="DYR55" s="27"/>
      <c r="DYS55" s="27"/>
      <c r="DYT55" s="27"/>
      <c r="DYU55" s="27"/>
      <c r="DYV55" s="27"/>
      <c r="DYW55" s="27"/>
      <c r="DYX55" s="27"/>
      <c r="DYY55" s="27"/>
      <c r="DYZ55" s="27"/>
      <c r="DZA55" s="27"/>
      <c r="DZB55" s="27"/>
      <c r="DZC55" s="27"/>
      <c r="DZD55" s="27"/>
      <c r="DZE55" s="27"/>
      <c r="DZF55" s="27"/>
      <c r="DZG55" s="27"/>
      <c r="DZH55" s="27"/>
      <c r="DZI55" s="27"/>
      <c r="DZJ55" s="27"/>
      <c r="DZK55" s="27"/>
      <c r="DZL55" s="27"/>
      <c r="DZM55" s="27"/>
      <c r="DZN55" s="27"/>
      <c r="DZO55" s="27"/>
      <c r="DZP55" s="27"/>
      <c r="DZQ55" s="27"/>
      <c r="DZR55" s="27"/>
      <c r="DZS55" s="27"/>
      <c r="DZT55" s="27"/>
      <c r="DZU55" s="27"/>
      <c r="DZV55" s="27"/>
      <c r="DZW55" s="27"/>
      <c r="DZX55" s="27"/>
      <c r="DZY55" s="27"/>
      <c r="DZZ55" s="27"/>
      <c r="EAA55" s="27"/>
      <c r="EAB55" s="27"/>
      <c r="EAC55" s="27"/>
      <c r="EAD55" s="27"/>
      <c r="EAE55" s="27"/>
      <c r="EAF55" s="27"/>
      <c r="EAG55" s="27"/>
      <c r="EAH55" s="27"/>
      <c r="EAI55" s="27"/>
      <c r="EAJ55" s="27"/>
      <c r="EAK55" s="27"/>
      <c r="EAL55" s="27"/>
      <c r="EAM55" s="27"/>
      <c r="EAN55" s="27"/>
      <c r="EAO55" s="27"/>
      <c r="EAP55" s="27"/>
      <c r="EAQ55" s="27"/>
      <c r="EAR55" s="27"/>
      <c r="EAS55" s="27"/>
      <c r="EAT55" s="27"/>
      <c r="EAU55" s="27"/>
      <c r="EAV55" s="27"/>
      <c r="EAW55" s="27"/>
      <c r="EAX55" s="27"/>
      <c r="EAY55" s="27"/>
      <c r="EAZ55" s="27"/>
      <c r="EBA55" s="27"/>
      <c r="EBB55" s="27"/>
      <c r="EBC55" s="27"/>
      <c r="EBD55" s="27"/>
      <c r="EBE55" s="27"/>
      <c r="EBF55" s="27"/>
      <c r="EBG55" s="27"/>
      <c r="EBH55" s="27"/>
      <c r="EBI55" s="27"/>
      <c r="EBJ55" s="27"/>
      <c r="EBK55" s="27"/>
      <c r="EBL55" s="27"/>
      <c r="EBM55" s="27"/>
      <c r="EBN55" s="27"/>
      <c r="EBO55" s="27"/>
      <c r="EBP55" s="27"/>
      <c r="EBQ55" s="27"/>
      <c r="EBR55" s="27"/>
      <c r="EBS55" s="27"/>
      <c r="EBT55" s="27"/>
      <c r="EBU55" s="27"/>
      <c r="EBV55" s="27"/>
      <c r="EBW55" s="27"/>
      <c r="EBX55" s="27"/>
      <c r="EBY55" s="27"/>
      <c r="EBZ55" s="27"/>
      <c r="ECA55" s="27"/>
      <c r="ECB55" s="27"/>
      <c r="ECC55" s="27"/>
      <c r="ECD55" s="27"/>
      <c r="ECE55" s="27"/>
      <c r="ECF55" s="27"/>
      <c r="ECG55" s="27"/>
      <c r="ECH55" s="27"/>
      <c r="ECI55" s="27"/>
      <c r="ECJ55" s="27"/>
      <c r="ECK55" s="27"/>
      <c r="ECL55" s="27"/>
      <c r="ECM55" s="27"/>
      <c r="ECN55" s="27"/>
      <c r="ECO55" s="27"/>
      <c r="ECP55" s="27"/>
      <c r="ECQ55" s="27"/>
      <c r="ECR55" s="27"/>
      <c r="ECS55" s="27"/>
      <c r="ECT55" s="27"/>
      <c r="ECU55" s="27"/>
      <c r="ECV55" s="27"/>
      <c r="ECW55" s="27"/>
      <c r="ECX55" s="27"/>
      <c r="ECY55" s="27"/>
      <c r="ECZ55" s="27"/>
      <c r="EDA55" s="27"/>
      <c r="EDB55" s="27"/>
      <c r="EDC55" s="27"/>
      <c r="EDD55" s="27"/>
      <c r="EDE55" s="27"/>
      <c r="EDF55" s="27"/>
      <c r="EDG55" s="27"/>
      <c r="EDH55" s="27"/>
      <c r="EDI55" s="27"/>
      <c r="EDJ55" s="27"/>
      <c r="EDK55" s="27"/>
      <c r="EDL55" s="27"/>
      <c r="EDM55" s="27"/>
      <c r="EDN55" s="27"/>
      <c r="EDO55" s="27"/>
      <c r="EDP55" s="27"/>
      <c r="EDQ55" s="27"/>
      <c r="EDR55" s="27"/>
      <c r="EDS55" s="27"/>
      <c r="EDT55" s="27"/>
      <c r="EDU55" s="27"/>
      <c r="EDV55" s="27"/>
      <c r="EDW55" s="27"/>
      <c r="EDX55" s="27"/>
      <c r="EDY55" s="27"/>
      <c r="EDZ55" s="27"/>
      <c r="EEA55" s="27"/>
      <c r="EEB55" s="27"/>
      <c r="EEC55" s="27"/>
      <c r="EED55" s="27"/>
      <c r="EEE55" s="27"/>
      <c r="EEF55" s="27"/>
      <c r="EEG55" s="27"/>
      <c r="EEH55" s="27"/>
      <c r="EEI55" s="27"/>
      <c r="EEJ55" s="27"/>
      <c r="EEK55" s="27"/>
      <c r="EEL55" s="27"/>
      <c r="EEM55" s="27"/>
      <c r="EEN55" s="27"/>
      <c r="EEO55" s="27"/>
      <c r="EEP55" s="27"/>
      <c r="EEQ55" s="27"/>
      <c r="EER55" s="27"/>
      <c r="EES55" s="27"/>
      <c r="EET55" s="27"/>
      <c r="EEU55" s="27"/>
      <c r="EEV55" s="27"/>
      <c r="EEW55" s="27"/>
      <c r="EEX55" s="27"/>
      <c r="EEY55" s="27"/>
      <c r="EEZ55" s="27"/>
      <c r="EFA55" s="27"/>
      <c r="EFB55" s="27"/>
      <c r="EFC55" s="27"/>
      <c r="EFD55" s="27"/>
      <c r="EFE55" s="27"/>
      <c r="EFF55" s="27"/>
      <c r="EFG55" s="27"/>
      <c r="EFH55" s="27"/>
      <c r="EFI55" s="27"/>
      <c r="EFJ55" s="27"/>
      <c r="EFK55" s="27"/>
      <c r="EFL55" s="27"/>
      <c r="EFM55" s="27"/>
      <c r="EFN55" s="27"/>
      <c r="EFO55" s="27"/>
      <c r="EFP55" s="27"/>
      <c r="EFQ55" s="27"/>
      <c r="EFR55" s="27"/>
      <c r="EFS55" s="27"/>
      <c r="EFT55" s="27"/>
      <c r="EFU55" s="27"/>
      <c r="EFV55" s="27"/>
      <c r="EFW55" s="27"/>
      <c r="EFX55" s="27"/>
      <c r="EFY55" s="27"/>
      <c r="EFZ55" s="27"/>
      <c r="EGA55" s="27"/>
      <c r="EGB55" s="27"/>
      <c r="EGC55" s="27"/>
      <c r="EGD55" s="27"/>
      <c r="EGE55" s="27"/>
      <c r="EGF55" s="27"/>
      <c r="EGG55" s="27"/>
      <c r="EGH55" s="27"/>
      <c r="EGI55" s="27"/>
      <c r="EGJ55" s="27"/>
      <c r="EGK55" s="27"/>
      <c r="EGL55" s="27"/>
      <c r="EGM55" s="27"/>
      <c r="EGN55" s="27"/>
      <c r="EGO55" s="27"/>
      <c r="EGP55" s="27"/>
      <c r="EGQ55" s="27"/>
      <c r="EGR55" s="27"/>
      <c r="EGS55" s="27"/>
      <c r="EGT55" s="27"/>
      <c r="EGU55" s="27"/>
      <c r="EGV55" s="27"/>
      <c r="EGW55" s="27"/>
      <c r="EGX55" s="27"/>
      <c r="EGY55" s="27"/>
      <c r="EGZ55" s="27"/>
      <c r="EHA55" s="27"/>
      <c r="EHB55" s="27"/>
      <c r="EHC55" s="27"/>
      <c r="EHD55" s="27"/>
      <c r="EHE55" s="27"/>
      <c r="EHF55" s="27"/>
      <c r="EHG55" s="27"/>
      <c r="EHH55" s="27"/>
      <c r="EHI55" s="27"/>
      <c r="EHJ55" s="27"/>
      <c r="EHK55" s="27"/>
      <c r="EHL55" s="27"/>
      <c r="EHM55" s="27"/>
      <c r="EHN55" s="27"/>
      <c r="EHO55" s="27"/>
      <c r="EHP55" s="27"/>
      <c r="EHQ55" s="27"/>
      <c r="EHR55" s="27"/>
      <c r="EHS55" s="27"/>
      <c r="EHT55" s="27"/>
      <c r="EHU55" s="27"/>
      <c r="EHV55" s="27"/>
      <c r="EHW55" s="27"/>
      <c r="EHX55" s="27"/>
      <c r="EHY55" s="27"/>
      <c r="EHZ55" s="27"/>
      <c r="EIA55" s="27"/>
      <c r="EIB55" s="27"/>
      <c r="EIC55" s="27"/>
      <c r="EID55" s="27"/>
      <c r="EIE55" s="27"/>
      <c r="EIF55" s="27"/>
      <c r="EIG55" s="27"/>
      <c r="EIH55" s="27"/>
      <c r="EII55" s="27"/>
      <c r="EIJ55" s="27"/>
      <c r="EIK55" s="27"/>
      <c r="EIL55" s="27"/>
      <c r="EIM55" s="27"/>
      <c r="EIN55" s="27"/>
      <c r="EIO55" s="27"/>
      <c r="EIP55" s="27"/>
      <c r="EIQ55" s="27"/>
      <c r="EIR55" s="27"/>
      <c r="EIS55" s="27"/>
      <c r="EIT55" s="27"/>
      <c r="EIU55" s="27"/>
      <c r="EIV55" s="27"/>
      <c r="EIW55" s="27"/>
      <c r="EIX55" s="27"/>
      <c r="EIY55" s="27"/>
      <c r="EIZ55" s="27"/>
      <c r="EJA55" s="27"/>
      <c r="EJB55" s="27"/>
      <c r="EJC55" s="27"/>
      <c r="EJD55" s="27"/>
      <c r="EJE55" s="27"/>
      <c r="EJF55" s="27"/>
      <c r="EJG55" s="27"/>
      <c r="EJH55" s="27"/>
      <c r="EJI55" s="27"/>
      <c r="EJJ55" s="27"/>
      <c r="EJK55" s="27"/>
      <c r="EJL55" s="27"/>
      <c r="EJM55" s="27"/>
      <c r="EJN55" s="27"/>
      <c r="EJO55" s="27"/>
      <c r="EJP55" s="27"/>
      <c r="EJQ55" s="27"/>
      <c r="EJR55" s="27"/>
      <c r="EJS55" s="27"/>
      <c r="EJT55" s="27"/>
      <c r="EJU55" s="27"/>
      <c r="EJV55" s="27"/>
      <c r="EJW55" s="27"/>
      <c r="EJX55" s="27"/>
      <c r="EJY55" s="27"/>
      <c r="EJZ55" s="27"/>
      <c r="EKA55" s="27"/>
      <c r="EKB55" s="27"/>
      <c r="EKC55" s="27"/>
      <c r="EKD55" s="27"/>
      <c r="EKE55" s="27"/>
      <c r="EKF55" s="27"/>
      <c r="EKG55" s="27"/>
      <c r="EKH55" s="27"/>
      <c r="EKI55" s="27"/>
      <c r="EKJ55" s="27"/>
      <c r="EKK55" s="27"/>
      <c r="EKL55" s="27"/>
      <c r="EKM55" s="27"/>
      <c r="EKN55" s="27"/>
      <c r="EKO55" s="27"/>
      <c r="EKP55" s="27"/>
      <c r="EKQ55" s="27"/>
      <c r="EKR55" s="27"/>
      <c r="EKS55" s="27"/>
      <c r="EKT55" s="27"/>
      <c r="EKU55" s="27"/>
      <c r="EKV55" s="27"/>
      <c r="EKW55" s="27"/>
      <c r="EKX55" s="27"/>
      <c r="EKY55" s="27"/>
      <c r="EKZ55" s="27"/>
      <c r="ELA55" s="27"/>
      <c r="ELB55" s="27"/>
      <c r="ELC55" s="27"/>
      <c r="ELD55" s="27"/>
      <c r="ELE55" s="27"/>
      <c r="ELF55" s="27"/>
      <c r="ELG55" s="27"/>
      <c r="ELH55" s="27"/>
      <c r="ELI55" s="27"/>
      <c r="ELJ55" s="27"/>
      <c r="ELK55" s="27"/>
      <c r="ELL55" s="27"/>
      <c r="ELM55" s="27"/>
      <c r="ELN55" s="27"/>
      <c r="ELO55" s="27"/>
      <c r="ELP55" s="27"/>
      <c r="ELQ55" s="27"/>
      <c r="ELR55" s="27"/>
      <c r="ELS55" s="27"/>
      <c r="ELT55" s="27"/>
      <c r="ELU55" s="27"/>
      <c r="ELV55" s="27"/>
      <c r="ELW55" s="27"/>
      <c r="ELX55" s="27"/>
      <c r="ELY55" s="27"/>
      <c r="ELZ55" s="27"/>
      <c r="EMA55" s="27"/>
      <c r="EMB55" s="27"/>
      <c r="EMC55" s="27"/>
      <c r="EMD55" s="27"/>
      <c r="EME55" s="27"/>
      <c r="EMF55" s="27"/>
      <c r="EMG55" s="27"/>
      <c r="EMH55" s="27"/>
      <c r="EMI55" s="27"/>
      <c r="EMJ55" s="27"/>
      <c r="EMK55" s="27"/>
      <c r="EML55" s="27"/>
      <c r="EMM55" s="27"/>
      <c r="EMN55" s="27"/>
      <c r="EMO55" s="27"/>
      <c r="EMP55" s="27"/>
      <c r="EMQ55" s="27"/>
      <c r="EMR55" s="27"/>
      <c r="EMS55" s="27"/>
      <c r="EMT55" s="27"/>
      <c r="EMU55" s="27"/>
      <c r="EMV55" s="27"/>
      <c r="EMW55" s="27"/>
      <c r="EMX55" s="27"/>
      <c r="EMY55" s="27"/>
      <c r="EMZ55" s="27"/>
      <c r="ENA55" s="27"/>
      <c r="ENB55" s="27"/>
      <c r="ENC55" s="27"/>
      <c r="END55" s="27"/>
      <c r="ENE55" s="27"/>
      <c r="ENF55" s="27"/>
      <c r="ENG55" s="27"/>
      <c r="ENH55" s="27"/>
      <c r="ENI55" s="27"/>
      <c r="ENJ55" s="27"/>
      <c r="ENK55" s="27"/>
      <c r="ENL55" s="27"/>
      <c r="ENM55" s="27"/>
      <c r="ENN55" s="27"/>
      <c r="ENO55" s="27"/>
      <c r="ENP55" s="27"/>
      <c r="ENQ55" s="27"/>
      <c r="ENR55" s="27"/>
      <c r="ENS55" s="27"/>
      <c r="ENT55" s="27"/>
      <c r="ENU55" s="27"/>
      <c r="ENV55" s="27"/>
      <c r="ENW55" s="27"/>
      <c r="ENX55" s="27"/>
      <c r="ENY55" s="27"/>
      <c r="ENZ55" s="27"/>
      <c r="EOA55" s="27"/>
      <c r="EOB55" s="27"/>
      <c r="EOC55" s="27"/>
      <c r="EOD55" s="27"/>
      <c r="EOE55" s="27"/>
      <c r="EOF55" s="27"/>
      <c r="EOG55" s="27"/>
      <c r="EOH55" s="27"/>
      <c r="EOI55" s="27"/>
      <c r="EOJ55" s="27"/>
      <c r="EOK55" s="27"/>
      <c r="EOL55" s="27"/>
      <c r="EOM55" s="27"/>
      <c r="EON55" s="27"/>
      <c r="EOO55" s="27"/>
      <c r="EOP55" s="27"/>
      <c r="EOQ55" s="27"/>
      <c r="EOR55" s="27"/>
      <c r="EOS55" s="27"/>
      <c r="EOT55" s="27"/>
      <c r="EOU55" s="27"/>
      <c r="EOV55" s="27"/>
      <c r="EOW55" s="27"/>
      <c r="EOX55" s="27"/>
      <c r="EOY55" s="27"/>
      <c r="EOZ55" s="27"/>
      <c r="EPA55" s="27"/>
      <c r="EPB55" s="27"/>
      <c r="EPC55" s="27"/>
      <c r="EPD55" s="27"/>
      <c r="EPE55" s="27"/>
      <c r="EPF55" s="27"/>
      <c r="EPG55" s="27"/>
      <c r="EPH55" s="27"/>
      <c r="EPI55" s="27"/>
      <c r="EPJ55" s="27"/>
      <c r="EPK55" s="27"/>
      <c r="EPL55" s="27"/>
      <c r="EPM55" s="27"/>
      <c r="EPN55" s="27"/>
      <c r="EPO55" s="27"/>
      <c r="EPP55" s="27"/>
      <c r="EPQ55" s="27"/>
      <c r="EPR55" s="27"/>
      <c r="EPS55" s="27"/>
      <c r="EPT55" s="27"/>
      <c r="EPU55" s="27"/>
      <c r="EPV55" s="27"/>
      <c r="EPW55" s="27"/>
      <c r="EPX55" s="27"/>
      <c r="EPY55" s="27"/>
      <c r="EPZ55" s="27"/>
      <c r="EQA55" s="27"/>
      <c r="EQB55" s="27"/>
      <c r="EQC55" s="27"/>
      <c r="EQD55" s="27"/>
      <c r="EQE55" s="27"/>
      <c r="EQF55" s="27"/>
      <c r="EQG55" s="27"/>
      <c r="EQH55" s="27"/>
      <c r="EQI55" s="27"/>
      <c r="EQJ55" s="27"/>
      <c r="EQK55" s="27"/>
      <c r="EQL55" s="27"/>
      <c r="EQM55" s="27"/>
      <c r="EQN55" s="27"/>
      <c r="EQO55" s="27"/>
      <c r="EQP55" s="27"/>
      <c r="EQQ55" s="27"/>
      <c r="EQR55" s="27"/>
      <c r="EQS55" s="27"/>
      <c r="EQT55" s="27"/>
      <c r="EQU55" s="27"/>
      <c r="EQV55" s="27"/>
      <c r="EQW55" s="27"/>
      <c r="EQX55" s="27"/>
      <c r="EQY55" s="27"/>
      <c r="EQZ55" s="27"/>
      <c r="ERA55" s="27"/>
      <c r="ERB55" s="27"/>
      <c r="ERC55" s="27"/>
      <c r="ERD55" s="27"/>
      <c r="ERE55" s="27"/>
      <c r="ERF55" s="27"/>
      <c r="ERG55" s="27"/>
      <c r="ERH55" s="27"/>
      <c r="ERI55" s="27"/>
      <c r="ERJ55" s="27"/>
      <c r="ERK55" s="27"/>
      <c r="ERL55" s="27"/>
      <c r="ERM55" s="27"/>
      <c r="ERN55" s="27"/>
      <c r="ERO55" s="27"/>
      <c r="ERP55" s="27"/>
      <c r="ERQ55" s="27"/>
      <c r="ERR55" s="27"/>
      <c r="ERS55" s="27"/>
      <c r="ERT55" s="27"/>
      <c r="ERU55" s="27"/>
      <c r="ERV55" s="27"/>
      <c r="ERW55" s="27"/>
      <c r="ERX55" s="27"/>
      <c r="ERY55" s="27"/>
      <c r="ERZ55" s="27"/>
      <c r="ESA55" s="27"/>
      <c r="ESB55" s="27"/>
      <c r="ESC55" s="27"/>
      <c r="ESD55" s="27"/>
      <c r="ESE55" s="27"/>
      <c r="ESF55" s="27"/>
      <c r="ESG55" s="27"/>
      <c r="ESH55" s="27"/>
      <c r="ESI55" s="27"/>
      <c r="ESJ55" s="27"/>
      <c r="ESK55" s="27"/>
      <c r="ESL55" s="27"/>
      <c r="ESM55" s="27"/>
      <c r="ESN55" s="27"/>
      <c r="ESO55" s="27"/>
      <c r="ESP55" s="27"/>
      <c r="ESQ55" s="27"/>
      <c r="ESR55" s="27"/>
      <c r="ESS55" s="27"/>
      <c r="EST55" s="27"/>
      <c r="ESU55" s="27"/>
      <c r="ESV55" s="27"/>
      <c r="ESW55" s="27"/>
      <c r="ESX55" s="27"/>
      <c r="ESY55" s="27"/>
      <c r="ESZ55" s="27"/>
      <c r="ETA55" s="27"/>
      <c r="ETB55" s="27"/>
      <c r="ETC55" s="27"/>
      <c r="ETD55" s="27"/>
      <c r="ETE55" s="27"/>
      <c r="ETF55" s="27"/>
      <c r="ETG55" s="27"/>
      <c r="ETH55" s="27"/>
      <c r="ETI55" s="27"/>
      <c r="ETJ55" s="27"/>
      <c r="ETK55" s="27"/>
      <c r="ETL55" s="27"/>
      <c r="ETM55" s="27"/>
      <c r="ETN55" s="27"/>
      <c r="ETO55" s="27"/>
      <c r="ETP55" s="27"/>
      <c r="ETQ55" s="27"/>
      <c r="ETR55" s="27"/>
      <c r="ETS55" s="27"/>
      <c r="ETT55" s="27"/>
      <c r="ETU55" s="27"/>
      <c r="ETV55" s="27"/>
      <c r="ETW55" s="27"/>
      <c r="ETX55" s="27"/>
      <c r="ETY55" s="27"/>
      <c r="ETZ55" s="27"/>
      <c r="EUA55" s="27"/>
      <c r="EUB55" s="27"/>
      <c r="EUC55" s="27"/>
      <c r="EUD55" s="27"/>
      <c r="EUE55" s="27"/>
      <c r="EUF55" s="27"/>
      <c r="EUG55" s="27"/>
      <c r="EUH55" s="27"/>
      <c r="EUI55" s="27"/>
      <c r="EUJ55" s="27"/>
      <c r="EUK55" s="27"/>
      <c r="EUL55" s="27"/>
      <c r="EUM55" s="27"/>
      <c r="EUN55" s="27"/>
      <c r="EUO55" s="27"/>
      <c r="EUP55" s="27"/>
      <c r="EUQ55" s="27"/>
      <c r="EUR55" s="27"/>
      <c r="EUS55" s="27"/>
      <c r="EUT55" s="27"/>
      <c r="EUU55" s="27"/>
      <c r="EUV55" s="27"/>
      <c r="EUW55" s="27"/>
      <c r="EUX55" s="27"/>
      <c r="EUY55" s="27"/>
      <c r="EUZ55" s="27"/>
      <c r="EVA55" s="27"/>
      <c r="EVB55" s="27"/>
      <c r="EVC55" s="27"/>
      <c r="EVD55" s="27"/>
      <c r="EVE55" s="27"/>
      <c r="EVF55" s="27"/>
      <c r="EVG55" s="27"/>
      <c r="EVH55" s="27"/>
      <c r="EVI55" s="27"/>
      <c r="EVJ55" s="27"/>
      <c r="EVK55" s="27"/>
      <c r="EVL55" s="27"/>
      <c r="EVM55" s="27"/>
      <c r="EVN55" s="27"/>
      <c r="EVO55" s="27"/>
      <c r="EVP55" s="27"/>
      <c r="EVQ55" s="27"/>
      <c r="EVR55" s="27"/>
      <c r="EVS55" s="27"/>
      <c r="EVT55" s="27"/>
      <c r="EVU55" s="27"/>
      <c r="EVV55" s="27"/>
      <c r="EVW55" s="27"/>
      <c r="EVX55" s="27"/>
      <c r="EVY55" s="27"/>
      <c r="EVZ55" s="27"/>
      <c r="EWA55" s="27"/>
      <c r="EWB55" s="27"/>
      <c r="EWC55" s="27"/>
      <c r="EWD55" s="27"/>
      <c r="EWE55" s="27"/>
      <c r="EWF55" s="27"/>
      <c r="EWG55" s="27"/>
      <c r="EWH55" s="27"/>
      <c r="EWI55" s="27"/>
      <c r="EWJ55" s="27"/>
      <c r="EWK55" s="27"/>
      <c r="EWL55" s="27"/>
      <c r="EWM55" s="27"/>
      <c r="EWN55" s="27"/>
      <c r="EWO55" s="27"/>
      <c r="EWP55" s="27"/>
      <c r="EWQ55" s="27"/>
      <c r="EWR55" s="27"/>
      <c r="EWS55" s="27"/>
      <c r="EWT55" s="27"/>
      <c r="EWU55" s="27"/>
      <c r="EWV55" s="27"/>
      <c r="EWW55" s="27"/>
      <c r="EWX55" s="27"/>
      <c r="EWY55" s="27"/>
      <c r="EWZ55" s="27"/>
      <c r="EXA55" s="27"/>
      <c r="EXB55" s="27"/>
      <c r="EXC55" s="27"/>
      <c r="EXD55" s="27"/>
      <c r="EXE55" s="27"/>
      <c r="EXF55" s="27"/>
      <c r="EXG55" s="27"/>
      <c r="EXH55" s="27"/>
      <c r="EXI55" s="27"/>
      <c r="EXJ55" s="27"/>
      <c r="EXK55" s="27"/>
      <c r="EXL55" s="27"/>
      <c r="EXM55" s="27"/>
      <c r="EXN55" s="27"/>
      <c r="EXO55" s="27"/>
      <c r="EXP55" s="27"/>
      <c r="EXQ55" s="27"/>
      <c r="EXR55" s="27"/>
      <c r="EXS55" s="27"/>
      <c r="EXT55" s="27"/>
      <c r="EXU55" s="27"/>
      <c r="EXV55" s="27"/>
      <c r="EXW55" s="27"/>
      <c r="EXX55" s="27"/>
      <c r="EXY55" s="27"/>
      <c r="EXZ55" s="27"/>
      <c r="EYA55" s="27"/>
      <c r="EYB55" s="27"/>
      <c r="EYC55" s="27"/>
      <c r="EYD55" s="27"/>
      <c r="EYE55" s="27"/>
      <c r="EYF55" s="27"/>
      <c r="EYG55" s="27"/>
      <c r="EYH55" s="27"/>
      <c r="EYI55" s="27"/>
      <c r="EYJ55" s="27"/>
      <c r="EYK55" s="27"/>
      <c r="EYL55" s="27"/>
      <c r="EYM55" s="27"/>
      <c r="EYN55" s="27"/>
      <c r="EYO55" s="27"/>
      <c r="EYP55" s="27"/>
      <c r="EYQ55" s="27"/>
      <c r="EYR55" s="27"/>
      <c r="EYS55" s="27"/>
      <c r="EYT55" s="27"/>
      <c r="EYU55" s="27"/>
      <c r="EYV55" s="27"/>
      <c r="EYW55" s="27"/>
      <c r="EYX55" s="27"/>
      <c r="EYY55" s="27"/>
      <c r="EYZ55" s="27"/>
      <c r="EZA55" s="27"/>
      <c r="EZB55" s="27"/>
      <c r="EZC55" s="27"/>
      <c r="EZD55" s="27"/>
      <c r="EZE55" s="27"/>
      <c r="EZF55" s="27"/>
      <c r="EZG55" s="27"/>
      <c r="EZH55" s="27"/>
      <c r="EZI55" s="27"/>
      <c r="EZJ55" s="27"/>
      <c r="EZK55" s="27"/>
      <c r="EZL55" s="27"/>
      <c r="EZM55" s="27"/>
      <c r="EZN55" s="27"/>
      <c r="EZO55" s="27"/>
      <c r="EZP55" s="27"/>
      <c r="EZQ55" s="27"/>
      <c r="EZR55" s="27"/>
      <c r="EZS55" s="27"/>
      <c r="EZT55" s="27"/>
      <c r="EZU55" s="27"/>
      <c r="EZV55" s="27"/>
      <c r="EZW55" s="27"/>
      <c r="EZX55" s="27"/>
      <c r="EZY55" s="27"/>
      <c r="EZZ55" s="27"/>
      <c r="FAA55" s="27"/>
      <c r="FAB55" s="27"/>
      <c r="FAC55" s="27"/>
      <c r="FAD55" s="27"/>
      <c r="FAE55" s="27"/>
      <c r="FAF55" s="27"/>
      <c r="FAG55" s="27"/>
      <c r="FAH55" s="27"/>
      <c r="FAI55" s="27"/>
      <c r="FAJ55" s="27"/>
      <c r="FAK55" s="27"/>
      <c r="FAL55" s="27"/>
      <c r="FAM55" s="27"/>
      <c r="FAN55" s="27"/>
      <c r="FAO55" s="27"/>
      <c r="FAP55" s="27"/>
      <c r="FAQ55" s="27"/>
      <c r="FAR55" s="27"/>
      <c r="FAS55" s="27"/>
      <c r="FAT55" s="27"/>
      <c r="FAU55" s="27"/>
      <c r="FAV55" s="27"/>
      <c r="FAW55" s="27"/>
      <c r="FAX55" s="27"/>
      <c r="FAY55" s="27"/>
      <c r="FAZ55" s="27"/>
      <c r="FBA55" s="27"/>
      <c r="FBB55" s="27"/>
      <c r="FBC55" s="27"/>
      <c r="FBD55" s="27"/>
      <c r="FBE55" s="27"/>
      <c r="FBF55" s="27"/>
      <c r="FBG55" s="27"/>
      <c r="FBH55" s="27"/>
      <c r="FBI55" s="27"/>
      <c r="FBJ55" s="27"/>
      <c r="FBK55" s="27"/>
      <c r="FBL55" s="27"/>
      <c r="FBM55" s="27"/>
      <c r="FBN55" s="27"/>
      <c r="FBO55" s="27"/>
      <c r="FBP55" s="27"/>
      <c r="FBQ55" s="27"/>
      <c r="FBR55" s="27"/>
      <c r="FBS55" s="27"/>
      <c r="FBT55" s="27"/>
      <c r="FBU55" s="27"/>
      <c r="FBV55" s="27"/>
      <c r="FBW55" s="27"/>
      <c r="FBX55" s="27"/>
      <c r="FBY55" s="27"/>
      <c r="FBZ55" s="27"/>
      <c r="FCA55" s="27"/>
      <c r="FCB55" s="27"/>
      <c r="FCC55" s="27"/>
      <c r="FCD55" s="27"/>
      <c r="FCE55" s="27"/>
      <c r="FCF55" s="27"/>
      <c r="FCG55" s="27"/>
      <c r="FCH55" s="27"/>
      <c r="FCI55" s="27"/>
      <c r="FCJ55" s="27"/>
      <c r="FCK55" s="27"/>
      <c r="FCL55" s="27"/>
      <c r="FCM55" s="27"/>
      <c r="FCN55" s="27"/>
      <c r="FCO55" s="27"/>
      <c r="FCP55" s="27"/>
      <c r="FCQ55" s="27"/>
      <c r="FCR55" s="27"/>
      <c r="FCS55" s="27"/>
      <c r="FCT55" s="27"/>
      <c r="FCU55" s="27"/>
      <c r="FCV55" s="27"/>
      <c r="FCW55" s="27"/>
      <c r="FCX55" s="27"/>
      <c r="FCY55" s="27"/>
      <c r="FCZ55" s="27"/>
      <c r="FDA55" s="27"/>
      <c r="FDB55" s="27"/>
      <c r="FDC55" s="27"/>
      <c r="FDD55" s="27"/>
      <c r="FDE55" s="27"/>
      <c r="FDF55" s="27"/>
      <c r="FDG55" s="27"/>
      <c r="FDH55" s="27"/>
      <c r="FDI55" s="27"/>
      <c r="FDJ55" s="27"/>
      <c r="FDK55" s="27"/>
      <c r="FDL55" s="27"/>
      <c r="FDM55" s="27"/>
      <c r="FDN55" s="27"/>
      <c r="FDO55" s="27"/>
      <c r="FDP55" s="27"/>
      <c r="FDQ55" s="27"/>
      <c r="FDR55" s="27"/>
      <c r="FDS55" s="27"/>
      <c r="FDT55" s="27"/>
      <c r="FDU55" s="27"/>
      <c r="FDV55" s="27"/>
      <c r="FDW55" s="27"/>
      <c r="FDX55" s="27"/>
      <c r="FDY55" s="27"/>
      <c r="FDZ55" s="27"/>
      <c r="FEA55" s="27"/>
      <c r="FEB55" s="27"/>
      <c r="FEC55" s="27"/>
      <c r="FED55" s="27"/>
      <c r="FEE55" s="27"/>
      <c r="FEF55" s="27"/>
      <c r="FEG55" s="27"/>
      <c r="FEH55" s="27"/>
      <c r="FEI55" s="27"/>
      <c r="FEJ55" s="27"/>
      <c r="FEK55" s="27"/>
      <c r="FEL55" s="27"/>
      <c r="FEM55" s="27"/>
      <c r="FEN55" s="27"/>
      <c r="FEO55" s="27"/>
      <c r="FEP55" s="27"/>
      <c r="FEQ55" s="27"/>
      <c r="FER55" s="27"/>
      <c r="FES55" s="27"/>
      <c r="FET55" s="27"/>
      <c r="FEU55" s="27"/>
      <c r="FEV55" s="27"/>
      <c r="FEW55" s="27"/>
      <c r="FEX55" s="27"/>
      <c r="FEY55" s="27"/>
      <c r="FEZ55" s="27"/>
      <c r="FFA55" s="27"/>
      <c r="FFB55" s="27"/>
      <c r="FFC55" s="27"/>
      <c r="FFD55" s="27"/>
      <c r="FFE55" s="27"/>
      <c r="FFF55" s="27"/>
      <c r="FFG55" s="27"/>
      <c r="FFH55" s="27"/>
      <c r="FFI55" s="27"/>
      <c r="FFJ55" s="27"/>
      <c r="FFK55" s="27"/>
      <c r="FFL55" s="27"/>
      <c r="FFM55" s="27"/>
      <c r="FFN55" s="27"/>
      <c r="FFO55" s="27"/>
      <c r="FFP55" s="27"/>
      <c r="FFQ55" s="27"/>
      <c r="FFR55" s="27"/>
      <c r="FFS55" s="27"/>
      <c r="FFT55" s="27"/>
      <c r="FFU55" s="27"/>
      <c r="FFV55" s="27"/>
      <c r="FFW55" s="27"/>
      <c r="FFX55" s="27"/>
      <c r="FFY55" s="27"/>
      <c r="FFZ55" s="27"/>
      <c r="FGA55" s="27"/>
      <c r="FGB55" s="27"/>
      <c r="FGC55" s="27"/>
      <c r="FGD55" s="27"/>
      <c r="FGE55" s="27"/>
      <c r="FGF55" s="27"/>
      <c r="FGG55" s="27"/>
      <c r="FGH55" s="27"/>
      <c r="FGI55" s="27"/>
      <c r="FGJ55" s="27"/>
      <c r="FGK55" s="27"/>
      <c r="FGL55" s="27"/>
      <c r="FGM55" s="27"/>
      <c r="FGN55" s="27"/>
      <c r="FGO55" s="27"/>
      <c r="FGP55" s="27"/>
      <c r="FGQ55" s="27"/>
      <c r="FGR55" s="27"/>
      <c r="FGS55" s="27"/>
      <c r="FGT55" s="27"/>
      <c r="FGU55" s="27"/>
      <c r="FGV55" s="27"/>
      <c r="FGW55" s="27"/>
      <c r="FGX55" s="27"/>
      <c r="FGY55" s="27"/>
      <c r="FGZ55" s="27"/>
      <c r="FHA55" s="27"/>
      <c r="FHB55" s="27"/>
      <c r="FHC55" s="27"/>
      <c r="FHD55" s="27"/>
      <c r="FHE55" s="27"/>
      <c r="FHF55" s="27"/>
      <c r="FHG55" s="27"/>
      <c r="FHH55" s="27"/>
      <c r="FHI55" s="27"/>
      <c r="FHJ55" s="27"/>
      <c r="FHK55" s="27"/>
      <c r="FHL55" s="27"/>
      <c r="FHM55" s="27"/>
      <c r="FHN55" s="27"/>
      <c r="FHO55" s="27"/>
      <c r="FHP55" s="27"/>
      <c r="FHQ55" s="27"/>
      <c r="FHR55" s="27"/>
      <c r="FHS55" s="27"/>
      <c r="FHT55" s="27"/>
      <c r="FHU55" s="27"/>
      <c r="FHV55" s="27"/>
      <c r="FHW55" s="27"/>
      <c r="FHX55" s="27"/>
      <c r="FHY55" s="27"/>
      <c r="FHZ55" s="27"/>
      <c r="FIA55" s="27"/>
      <c r="FIB55" s="27"/>
      <c r="FIC55" s="27"/>
      <c r="FID55" s="27"/>
      <c r="FIE55" s="27"/>
      <c r="FIF55" s="27"/>
      <c r="FIG55" s="27"/>
      <c r="FIH55" s="27"/>
      <c r="FII55" s="27"/>
      <c r="FIJ55" s="27"/>
      <c r="FIK55" s="27"/>
      <c r="FIL55" s="27"/>
      <c r="FIM55" s="27"/>
      <c r="FIN55" s="27"/>
      <c r="FIO55" s="27"/>
      <c r="FIP55" s="27"/>
      <c r="FIQ55" s="27"/>
      <c r="FIR55" s="27"/>
      <c r="FIS55" s="27"/>
      <c r="FIT55" s="27"/>
      <c r="FIU55" s="27"/>
      <c r="FIV55" s="27"/>
      <c r="FIW55" s="27"/>
      <c r="FIX55" s="27"/>
      <c r="FIY55" s="27"/>
      <c r="FIZ55" s="27"/>
      <c r="FJA55" s="27"/>
      <c r="FJB55" s="27"/>
      <c r="FJC55" s="27"/>
      <c r="FJD55" s="27"/>
      <c r="FJE55" s="27"/>
      <c r="FJF55" s="27"/>
      <c r="FJG55" s="27"/>
      <c r="FJH55" s="27"/>
      <c r="FJI55" s="27"/>
      <c r="FJJ55" s="27"/>
      <c r="FJK55" s="27"/>
      <c r="FJL55" s="27"/>
      <c r="FJM55" s="27"/>
      <c r="FJN55" s="27"/>
      <c r="FJO55" s="27"/>
      <c r="FJP55" s="27"/>
      <c r="FJQ55" s="27"/>
      <c r="FJR55" s="27"/>
      <c r="FJS55" s="27"/>
      <c r="FJT55" s="27"/>
      <c r="FJU55" s="27"/>
      <c r="FJV55" s="27"/>
      <c r="FJW55" s="27"/>
      <c r="FJX55" s="27"/>
      <c r="FJY55" s="27"/>
      <c r="FJZ55" s="27"/>
      <c r="FKA55" s="27"/>
      <c r="FKB55" s="27"/>
      <c r="FKC55" s="27"/>
      <c r="FKD55" s="27"/>
      <c r="FKE55" s="27"/>
      <c r="FKF55" s="27"/>
      <c r="FKG55" s="27"/>
      <c r="FKH55" s="27"/>
      <c r="FKI55" s="27"/>
      <c r="FKJ55" s="27"/>
      <c r="FKK55" s="27"/>
      <c r="FKL55" s="27"/>
      <c r="FKM55" s="27"/>
      <c r="FKN55" s="27"/>
      <c r="FKO55" s="27"/>
      <c r="FKP55" s="27"/>
      <c r="FKQ55" s="27"/>
      <c r="FKR55" s="27"/>
      <c r="FKS55" s="27"/>
      <c r="FKT55" s="27"/>
      <c r="FKU55" s="27"/>
      <c r="FKV55" s="27"/>
      <c r="FKW55" s="27"/>
      <c r="FKX55" s="27"/>
      <c r="FKY55" s="27"/>
      <c r="FKZ55" s="27"/>
      <c r="FLA55" s="27"/>
      <c r="FLB55" s="27"/>
      <c r="FLC55" s="27"/>
      <c r="FLD55" s="27"/>
      <c r="FLE55" s="27"/>
      <c r="FLF55" s="27"/>
      <c r="FLG55" s="27"/>
      <c r="FLH55" s="27"/>
      <c r="FLI55" s="27"/>
      <c r="FLJ55" s="27"/>
      <c r="FLK55" s="27"/>
      <c r="FLL55" s="27"/>
      <c r="FLM55" s="27"/>
      <c r="FLN55" s="27"/>
      <c r="FLO55" s="27"/>
      <c r="FLP55" s="27"/>
      <c r="FLQ55" s="27"/>
      <c r="FLR55" s="27"/>
      <c r="FLS55" s="27"/>
      <c r="FLT55" s="27"/>
      <c r="FLU55" s="27"/>
      <c r="FLV55" s="27"/>
      <c r="FLW55" s="27"/>
      <c r="FLX55" s="27"/>
      <c r="FLY55" s="27"/>
      <c r="FLZ55" s="27"/>
      <c r="FMA55" s="27"/>
      <c r="FMB55" s="27"/>
      <c r="FMC55" s="27"/>
      <c r="FMD55" s="27"/>
      <c r="FME55" s="27"/>
      <c r="FMF55" s="27"/>
      <c r="FMG55" s="27"/>
      <c r="FMH55" s="27"/>
      <c r="FMI55" s="27"/>
      <c r="FMJ55" s="27"/>
      <c r="FMK55" s="27"/>
      <c r="FML55" s="27"/>
      <c r="FMM55" s="27"/>
      <c r="FMN55" s="27"/>
      <c r="FMO55" s="27"/>
      <c r="FMP55" s="27"/>
      <c r="FMQ55" s="27"/>
      <c r="FMR55" s="27"/>
      <c r="FMS55" s="27"/>
      <c r="FMT55" s="27"/>
      <c r="FMU55" s="27"/>
      <c r="FMV55" s="27"/>
      <c r="FMW55" s="27"/>
      <c r="FMX55" s="27"/>
      <c r="FMY55" s="27"/>
      <c r="FMZ55" s="27"/>
      <c r="FNA55" s="27"/>
      <c r="FNB55" s="27"/>
      <c r="FNC55" s="27"/>
      <c r="FND55" s="27"/>
      <c r="FNE55" s="27"/>
      <c r="FNF55" s="27"/>
      <c r="FNG55" s="27"/>
    </row>
    <row r="56" spans="1:4431" x14ac:dyDescent="0.3">
      <c r="A56" s="78"/>
      <c r="B56" s="43"/>
      <c r="C56" s="40"/>
      <c r="D56" s="41"/>
      <c r="E56" s="40"/>
      <c r="F56" s="42"/>
      <c r="G56" s="38"/>
      <c r="H56" s="39"/>
      <c r="I56" s="143">
        <f>IF(G56="",ABS(H56),ABS(H56*G56))</f>
        <v>0</v>
      </c>
      <c r="J56" s="39"/>
      <c r="K56" s="39"/>
      <c r="L56" s="39"/>
      <c r="M56" s="39"/>
      <c r="N56" s="39"/>
      <c r="O56" s="39"/>
      <c r="P56" s="55"/>
      <c r="Q56" s="39"/>
      <c r="R56" s="56"/>
      <c r="S56" s="33"/>
      <c r="T56" s="24"/>
      <c r="U56" s="24"/>
      <c r="V56" s="24"/>
      <c r="FNH56" s="15"/>
      <c r="FNI56" s="15"/>
      <c r="FNJ56" s="15"/>
      <c r="FNK56" s="15"/>
    </row>
    <row r="57" spans="1:4431" x14ac:dyDescent="0.3">
      <c r="A57" s="78"/>
      <c r="B57" s="43"/>
      <c r="C57" s="40"/>
      <c r="D57" s="41"/>
      <c r="E57" s="40"/>
      <c r="F57" s="42"/>
      <c r="G57" s="38"/>
      <c r="H57" s="39"/>
      <c r="I57" s="143">
        <f>IF(G57="",ABS(H57),ABS(H57*G57))</f>
        <v>0</v>
      </c>
      <c r="J57" s="39"/>
      <c r="K57" s="39"/>
      <c r="L57" s="39"/>
      <c r="M57" s="39"/>
      <c r="N57" s="39"/>
      <c r="O57" s="39"/>
      <c r="P57" s="44"/>
      <c r="Q57" s="39"/>
      <c r="R57" s="56"/>
      <c r="S57" s="24"/>
      <c r="T57" s="24"/>
      <c r="U57" s="24"/>
      <c r="V57" s="24"/>
      <c r="FNH57" s="15"/>
      <c r="FNI57" s="15"/>
      <c r="FNJ57" s="15"/>
      <c r="FNK57" s="15"/>
    </row>
    <row r="58" spans="1:4431" x14ac:dyDescent="0.3">
      <c r="A58" s="78"/>
      <c r="B58" s="48"/>
      <c r="C58" s="40"/>
      <c r="D58" s="41"/>
      <c r="E58" s="40"/>
      <c r="F58" s="42"/>
      <c r="G58" s="38"/>
      <c r="H58" s="39"/>
      <c r="I58" s="143">
        <f>IF(G58="",ABS(H58),ABS(H58*G58))</f>
        <v>0</v>
      </c>
      <c r="J58" s="39"/>
      <c r="K58" s="39"/>
      <c r="L58" s="39"/>
      <c r="M58" s="39"/>
      <c r="N58" s="39"/>
      <c r="O58" s="39"/>
      <c r="P58" s="44"/>
      <c r="Q58" s="39"/>
      <c r="R58" s="56"/>
      <c r="S58" s="24"/>
      <c r="T58" s="24"/>
      <c r="U58" s="24"/>
      <c r="V58" s="24"/>
      <c r="FNH58" s="15"/>
      <c r="FNI58" s="15"/>
      <c r="FNJ58" s="15"/>
      <c r="FNK58" s="15"/>
    </row>
    <row r="59" spans="1:4431" ht="15" thickBot="1" x14ac:dyDescent="0.35">
      <c r="A59" s="78"/>
      <c r="B59" s="48"/>
      <c r="C59" s="40"/>
      <c r="D59" s="41"/>
      <c r="E59" s="40"/>
      <c r="F59" s="42"/>
      <c r="G59" s="38"/>
      <c r="H59" s="39"/>
      <c r="I59" s="143">
        <f>IF(G59="",ABS(H59),ABS(H59*G59))</f>
        <v>0</v>
      </c>
      <c r="J59" s="39"/>
      <c r="K59" s="39"/>
      <c r="L59" s="39"/>
      <c r="M59" s="39"/>
      <c r="N59" s="39"/>
      <c r="O59" s="39"/>
      <c r="P59" s="44"/>
      <c r="Q59" s="39"/>
      <c r="R59" s="56"/>
      <c r="S59" s="24"/>
      <c r="T59" s="24"/>
      <c r="U59" s="24"/>
      <c r="V59" s="24"/>
      <c r="FNH59" s="15"/>
      <c r="FNI59" s="15"/>
      <c r="FNJ59" s="15"/>
      <c r="FNK59" s="15"/>
    </row>
    <row r="60" spans="1:4431" ht="15.75" customHeight="1" x14ac:dyDescent="0.3">
      <c r="A60" s="188" t="s">
        <v>37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90"/>
      <c r="S60" s="142"/>
      <c r="T60" s="19"/>
      <c r="U60" s="19"/>
      <c r="V60" s="19"/>
    </row>
    <row r="61" spans="1:4431" ht="15" thickBot="1" x14ac:dyDescent="0.35">
      <c r="A61" s="191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3"/>
      <c r="S61" s="142"/>
      <c r="T61" s="19"/>
      <c r="U61" s="19"/>
      <c r="V61" s="19"/>
    </row>
    <row r="62" spans="1:4431" ht="15" thickBot="1" x14ac:dyDescent="0.35">
      <c r="A62" s="24"/>
      <c r="B62" s="3"/>
      <c r="C62" s="6"/>
      <c r="D62" s="3"/>
      <c r="E62" s="3"/>
      <c r="F62" s="3"/>
      <c r="G62" s="3"/>
      <c r="H62" s="3"/>
      <c r="I62" s="3"/>
      <c r="J62" s="8"/>
      <c r="K62" s="20"/>
      <c r="L62" s="20"/>
      <c r="M62" s="20"/>
      <c r="N62" s="20"/>
      <c r="O62" s="20"/>
      <c r="P62" s="20"/>
      <c r="Q62" s="20"/>
      <c r="R62" s="20"/>
      <c r="S62" s="20"/>
      <c r="T62" s="5"/>
      <c r="U62" s="20"/>
      <c r="V62" s="20"/>
    </row>
    <row r="63" spans="1:4431" ht="48" customHeight="1" thickBot="1" x14ac:dyDescent="0.35">
      <c r="A63" s="10" t="s">
        <v>19</v>
      </c>
      <c r="B63" s="174" t="s">
        <v>10</v>
      </c>
      <c r="C63" s="175"/>
      <c r="D63" s="179" t="s">
        <v>96</v>
      </c>
      <c r="E63" s="179"/>
      <c r="F63" s="179"/>
      <c r="G63" s="184"/>
      <c r="H63" s="184"/>
      <c r="I63" s="152">
        <f ca="1">J4</f>
        <v>0</v>
      </c>
      <c r="J63" s="9"/>
      <c r="K63" s="30"/>
      <c r="L63" s="30"/>
      <c r="M63" s="30"/>
      <c r="N63" s="30"/>
      <c r="O63" s="30"/>
      <c r="P63" s="30"/>
      <c r="Q63" s="30"/>
      <c r="R63" s="30"/>
      <c r="S63" s="30"/>
      <c r="T63" s="29"/>
      <c r="U63" s="30"/>
      <c r="V63" s="30"/>
    </row>
    <row r="64" spans="1:4431" ht="107.25" customHeight="1" thickBot="1" x14ac:dyDescent="0.35">
      <c r="A64" s="10" t="s">
        <v>20</v>
      </c>
      <c r="B64" s="174" t="s">
        <v>11</v>
      </c>
      <c r="C64" s="175"/>
      <c r="D64" s="178" t="s">
        <v>90</v>
      </c>
      <c r="E64" s="179"/>
      <c r="F64" s="180"/>
      <c r="G64" s="153">
        <f ca="1">J42</f>
        <v>0</v>
      </c>
      <c r="H64" s="154">
        <f ca="1">MIN(I63*2%,5000)</f>
        <v>0</v>
      </c>
      <c r="I64" s="152">
        <f ca="1">MIN(G64,H64)</f>
        <v>0</v>
      </c>
      <c r="J64" s="9"/>
      <c r="K64" s="30"/>
      <c r="L64" s="30"/>
      <c r="M64" s="30"/>
      <c r="N64" s="30"/>
      <c r="O64" s="30"/>
      <c r="P64" s="30"/>
      <c r="Q64" s="30"/>
      <c r="R64" s="30"/>
      <c r="S64" s="30"/>
      <c r="T64" s="29"/>
      <c r="U64" s="30"/>
      <c r="V64" s="30"/>
    </row>
    <row r="65" spans="1:22" ht="141.75" customHeight="1" thickBot="1" x14ac:dyDescent="0.35">
      <c r="A65" s="10" t="s">
        <v>21</v>
      </c>
      <c r="B65" s="176" t="s">
        <v>88</v>
      </c>
      <c r="C65" s="177"/>
      <c r="D65" s="178" t="s">
        <v>91</v>
      </c>
      <c r="E65" s="179"/>
      <c r="F65" s="180"/>
      <c r="G65" s="153">
        <f ca="1">J46</f>
        <v>0</v>
      </c>
      <c r="H65" s="154">
        <f ca="1">MIN(I63*2%,10000)</f>
        <v>0</v>
      </c>
      <c r="I65" s="152">
        <f ca="1">MIN(G65,H65)</f>
        <v>0</v>
      </c>
      <c r="J65" s="9"/>
      <c r="K65" s="30"/>
      <c r="L65" s="30"/>
      <c r="M65" s="30"/>
      <c r="N65" s="30"/>
      <c r="O65" s="30"/>
      <c r="P65" s="30"/>
      <c r="Q65" s="30"/>
      <c r="R65" s="30"/>
      <c r="S65" s="30"/>
      <c r="T65" s="29"/>
      <c r="U65" s="30"/>
      <c r="V65" s="30"/>
    </row>
    <row r="66" spans="1:22" ht="147" customHeight="1" thickBot="1" x14ac:dyDescent="0.35">
      <c r="A66" s="10" t="s">
        <v>22</v>
      </c>
      <c r="B66" s="176" t="s">
        <v>12</v>
      </c>
      <c r="C66" s="177"/>
      <c r="D66" s="178" t="s">
        <v>77</v>
      </c>
      <c r="E66" s="179"/>
      <c r="F66" s="180"/>
      <c r="G66" s="153">
        <f ca="1">J50</f>
        <v>0</v>
      </c>
      <c r="H66" s="154">
        <f ca="1">(I63*10%)-I64-I65</f>
        <v>0</v>
      </c>
      <c r="I66" s="152">
        <f ca="1">MIN(G66,H66)</f>
        <v>0</v>
      </c>
      <c r="J66" s="9"/>
      <c r="K66" s="30"/>
      <c r="L66" s="30"/>
      <c r="M66" s="30"/>
      <c r="N66" s="30"/>
      <c r="O66" s="30"/>
      <c r="P66" s="30"/>
      <c r="Q66" s="30"/>
      <c r="R66" s="30"/>
      <c r="S66" s="30"/>
      <c r="T66" s="29"/>
      <c r="U66" s="30"/>
      <c r="V66" s="30"/>
    </row>
    <row r="67" spans="1:22" ht="43.95" customHeight="1" thickBot="1" x14ac:dyDescent="0.35">
      <c r="A67" s="10" t="s">
        <v>23</v>
      </c>
      <c r="B67" s="117" t="s">
        <v>46</v>
      </c>
      <c r="C67" s="118"/>
      <c r="D67" s="178" t="s">
        <v>78</v>
      </c>
      <c r="E67" s="179"/>
      <c r="F67" s="179"/>
      <c r="G67" s="179"/>
      <c r="H67" s="180"/>
      <c r="I67" s="152">
        <f ca="1">MIN(I63*0.1,(I64+I65+I66))</f>
        <v>0</v>
      </c>
      <c r="J67" s="9"/>
      <c r="K67" s="30"/>
      <c r="L67" s="30"/>
      <c r="M67" s="30"/>
      <c r="N67" s="30"/>
      <c r="O67" s="30"/>
      <c r="P67" s="30"/>
      <c r="Q67" s="30"/>
      <c r="R67" s="30"/>
      <c r="S67" s="30"/>
      <c r="T67" s="29"/>
      <c r="U67" s="30"/>
      <c r="V67" s="30"/>
    </row>
    <row r="68" spans="1:22" ht="52.5" customHeight="1" thickBot="1" x14ac:dyDescent="0.35">
      <c r="A68" s="10" t="s">
        <v>24</v>
      </c>
      <c r="B68" s="194" t="s">
        <v>13</v>
      </c>
      <c r="C68" s="195"/>
      <c r="D68" s="181" t="s">
        <v>99</v>
      </c>
      <c r="E68" s="181"/>
      <c r="F68" s="181"/>
      <c r="G68" s="182"/>
      <c r="H68" s="182"/>
      <c r="I68" s="152">
        <f ca="1">ROUND(I63+I67,2)</f>
        <v>0</v>
      </c>
      <c r="J68" s="9"/>
      <c r="K68" s="30"/>
      <c r="L68" s="30"/>
      <c r="M68" s="30"/>
      <c r="N68" s="30"/>
      <c r="O68" s="30"/>
      <c r="P68" s="30"/>
      <c r="Q68" s="30"/>
      <c r="R68" s="30"/>
      <c r="S68" s="30"/>
      <c r="T68" s="29"/>
      <c r="U68" s="30"/>
      <c r="V68" s="30"/>
    </row>
    <row r="69" spans="1:22" ht="133.19999999999999" customHeight="1" thickBot="1" x14ac:dyDescent="0.35">
      <c r="A69" s="10" t="s">
        <v>25</v>
      </c>
      <c r="B69" s="172" t="s">
        <v>14</v>
      </c>
      <c r="C69" s="173"/>
      <c r="D69" s="183" t="s">
        <v>97</v>
      </c>
      <c r="E69" s="183"/>
      <c r="F69" s="183"/>
      <c r="G69" s="183"/>
      <c r="H69" s="183"/>
      <c r="I69" s="31"/>
      <c r="J69" s="9"/>
      <c r="K69" s="30"/>
      <c r="L69" s="30"/>
      <c r="M69" s="30"/>
      <c r="N69" s="30"/>
      <c r="O69" s="30"/>
      <c r="P69" s="30"/>
      <c r="Q69" s="30"/>
      <c r="R69" s="30"/>
      <c r="S69" s="30"/>
      <c r="T69" s="29"/>
      <c r="U69" s="30"/>
      <c r="V69" s="30"/>
    </row>
    <row r="70" spans="1:22" ht="44.25" customHeight="1" thickBot="1" x14ac:dyDescent="0.35">
      <c r="A70" s="132" t="s">
        <v>27</v>
      </c>
      <c r="B70" s="200" t="s">
        <v>48</v>
      </c>
      <c r="C70" s="201"/>
      <c r="D70" s="196"/>
      <c r="E70" s="196"/>
      <c r="F70" s="196"/>
      <c r="G70" s="196"/>
      <c r="H70" s="196"/>
      <c r="I70" s="155">
        <v>15000</v>
      </c>
      <c r="J70" s="130"/>
      <c r="K70" s="30"/>
      <c r="L70" s="30"/>
      <c r="M70" s="30"/>
      <c r="N70" s="30"/>
      <c r="O70" s="30"/>
      <c r="P70" s="30"/>
      <c r="Q70" s="30"/>
      <c r="R70" s="30"/>
      <c r="S70" s="30"/>
      <c r="T70" s="29"/>
      <c r="U70" s="30"/>
      <c r="V70" s="30"/>
    </row>
    <row r="71" spans="1:22" ht="43.2" customHeight="1" thickBot="1" x14ac:dyDescent="0.35">
      <c r="A71" s="11" t="s">
        <v>26</v>
      </c>
      <c r="B71" s="198" t="s">
        <v>103</v>
      </c>
      <c r="C71" s="199"/>
      <c r="D71" s="197" t="s">
        <v>102</v>
      </c>
      <c r="E71" s="197"/>
      <c r="F71" s="197"/>
      <c r="G71" s="197"/>
      <c r="H71" s="197"/>
      <c r="I71" s="158">
        <v>300000</v>
      </c>
      <c r="J71" s="9"/>
      <c r="K71" s="30"/>
      <c r="L71" s="30"/>
      <c r="M71" s="30"/>
      <c r="N71" s="30"/>
      <c r="O71" s="30"/>
      <c r="P71" s="30"/>
      <c r="Q71" s="30"/>
      <c r="R71" s="30"/>
      <c r="S71" s="30"/>
      <c r="T71" s="29"/>
      <c r="U71" s="30"/>
      <c r="V71" s="30"/>
    </row>
    <row r="72" spans="1:22" ht="53.25" customHeight="1" thickBot="1" x14ac:dyDescent="0.35">
      <c r="A72" s="11" t="s">
        <v>28</v>
      </c>
      <c r="B72" s="198" t="s">
        <v>79</v>
      </c>
      <c r="C72" s="199"/>
      <c r="D72" s="197" t="s">
        <v>80</v>
      </c>
      <c r="E72" s="197"/>
      <c r="F72" s="197"/>
      <c r="G72" s="202"/>
      <c r="H72" s="202"/>
      <c r="I72" s="157">
        <f ca="1">ROUND(IF(I68*I69&lt;I70,0,MIN(I68*I69,I71)),2)</f>
        <v>0</v>
      </c>
      <c r="J72" s="109"/>
      <c r="K72" s="63"/>
      <c r="L72" s="30"/>
      <c r="M72" s="30"/>
      <c r="N72" s="30"/>
      <c r="O72" s="30"/>
      <c r="P72" s="30"/>
      <c r="Q72" s="30"/>
      <c r="R72" s="30"/>
      <c r="S72" s="30"/>
      <c r="T72" s="29"/>
      <c r="U72" s="30"/>
      <c r="V72" s="30"/>
    </row>
    <row r="73" spans="1:22" ht="54.75" customHeight="1" thickBot="1" x14ac:dyDescent="0.35">
      <c r="A73" s="11" t="s">
        <v>29</v>
      </c>
      <c r="B73" s="208" t="s">
        <v>33</v>
      </c>
      <c r="C73" s="173"/>
      <c r="D73" s="204" t="s">
        <v>98</v>
      </c>
      <c r="E73" s="181"/>
      <c r="F73" s="181"/>
      <c r="G73" s="182"/>
      <c r="H73" s="182"/>
      <c r="I73" s="152">
        <f>ROUND(SUM(I4,I41,I55),2)</f>
        <v>0</v>
      </c>
    </row>
    <row r="74" spans="1:22" ht="53.25" customHeight="1" thickBot="1" x14ac:dyDescent="0.35">
      <c r="A74" s="11" t="s">
        <v>61</v>
      </c>
      <c r="B74" s="209" t="s">
        <v>15</v>
      </c>
      <c r="C74" s="199"/>
      <c r="D74" s="178" t="s">
        <v>85</v>
      </c>
      <c r="E74" s="179"/>
      <c r="F74" s="179"/>
      <c r="G74" s="179"/>
      <c r="H74" s="180"/>
      <c r="I74" s="152">
        <f>ROUND(N4+N41,2)</f>
        <v>0</v>
      </c>
      <c r="J74" s="9"/>
      <c r="K74" s="30"/>
      <c r="L74" s="30"/>
      <c r="M74" s="30"/>
      <c r="N74" s="30"/>
      <c r="O74" s="30"/>
      <c r="P74" s="30"/>
      <c r="Q74" s="30"/>
      <c r="R74" s="30"/>
      <c r="S74" s="30"/>
      <c r="T74" s="29"/>
      <c r="U74" s="30"/>
      <c r="V74" s="30"/>
    </row>
    <row r="75" spans="1:22" ht="53.25" customHeight="1" thickBot="1" x14ac:dyDescent="0.35">
      <c r="A75" s="132" t="s">
        <v>62</v>
      </c>
      <c r="B75" s="207" t="s">
        <v>86</v>
      </c>
      <c r="C75" s="201"/>
      <c r="D75" s="211" t="s">
        <v>87</v>
      </c>
      <c r="E75" s="212"/>
      <c r="F75" s="212"/>
      <c r="G75" s="212"/>
      <c r="H75" s="213"/>
      <c r="I75" s="152">
        <f ca="1">ROUND(Q4+Q41,2)</f>
        <v>0</v>
      </c>
      <c r="J75" s="9"/>
      <c r="K75" s="30"/>
      <c r="L75" s="30"/>
      <c r="M75" s="30"/>
      <c r="N75" s="30"/>
      <c r="O75" s="30"/>
      <c r="P75" s="30"/>
      <c r="Q75" s="30"/>
      <c r="R75" s="30"/>
      <c r="S75" s="30"/>
      <c r="T75" s="29"/>
      <c r="U75" s="30"/>
      <c r="V75" s="30"/>
    </row>
    <row r="76" spans="1:22" ht="75" customHeight="1" thickBot="1" x14ac:dyDescent="0.35">
      <c r="A76" s="11" t="s">
        <v>47</v>
      </c>
      <c r="B76" s="208" t="s">
        <v>52</v>
      </c>
      <c r="C76" s="173"/>
      <c r="D76" s="210" t="s">
        <v>104</v>
      </c>
      <c r="E76" s="210"/>
      <c r="F76" s="210"/>
      <c r="G76" s="210"/>
      <c r="H76" s="210"/>
      <c r="I76" s="159">
        <f ca="1">I72-I74-I75</f>
        <v>0</v>
      </c>
      <c r="J76" s="133"/>
    </row>
    <row r="77" spans="1:22" ht="44.25" customHeight="1" thickBot="1" x14ac:dyDescent="0.35">
      <c r="A77" s="11" t="s">
        <v>30</v>
      </c>
      <c r="B77" s="131" t="s">
        <v>60</v>
      </c>
      <c r="C77" s="119"/>
      <c r="D77" s="205"/>
      <c r="E77" s="184"/>
      <c r="F77" s="184"/>
      <c r="G77" s="184"/>
      <c r="H77" s="184"/>
      <c r="I77" s="152">
        <f ca="1">ROUND(I76*80%,2)</f>
        <v>0</v>
      </c>
    </row>
    <row r="78" spans="1:22" ht="44.25" customHeight="1" thickBot="1" x14ac:dyDescent="0.35">
      <c r="A78" s="11" t="s">
        <v>31</v>
      </c>
      <c r="B78" s="206" t="s">
        <v>75</v>
      </c>
      <c r="C78" s="199"/>
      <c r="D78" s="205"/>
      <c r="E78" s="184"/>
      <c r="F78" s="184"/>
      <c r="G78" s="184"/>
      <c r="H78" s="184"/>
      <c r="I78" s="152">
        <f ca="1">I76-I77</f>
        <v>0</v>
      </c>
    </row>
    <row r="79" spans="1:22" ht="44.25" customHeight="1" thickBot="1" x14ac:dyDescent="0.35">
      <c r="A79" s="11" t="s">
        <v>32</v>
      </c>
      <c r="B79" s="206" t="s">
        <v>34</v>
      </c>
      <c r="C79" s="199"/>
      <c r="D79" s="205"/>
      <c r="E79" s="184"/>
      <c r="F79" s="184"/>
      <c r="G79" s="184"/>
      <c r="H79" s="184"/>
      <c r="I79" s="152">
        <f ca="1">I73-I76</f>
        <v>0</v>
      </c>
    </row>
    <row r="80" spans="1:22" x14ac:dyDescent="0.3">
      <c r="B80" s="203"/>
      <c r="C80" s="203"/>
    </row>
  </sheetData>
  <mergeCells count="35">
    <mergeCell ref="B80:C80"/>
    <mergeCell ref="D73:H73"/>
    <mergeCell ref="D79:H79"/>
    <mergeCell ref="D78:H78"/>
    <mergeCell ref="B78:C78"/>
    <mergeCell ref="D77:H77"/>
    <mergeCell ref="B75:C75"/>
    <mergeCell ref="B76:C76"/>
    <mergeCell ref="B73:C73"/>
    <mergeCell ref="B79:C79"/>
    <mergeCell ref="B74:C74"/>
    <mergeCell ref="D76:H76"/>
    <mergeCell ref="D74:H74"/>
    <mergeCell ref="D75:H75"/>
    <mergeCell ref="D70:H70"/>
    <mergeCell ref="D71:H71"/>
    <mergeCell ref="B72:C72"/>
    <mergeCell ref="B70:C70"/>
    <mergeCell ref="B71:C71"/>
    <mergeCell ref="D72:H72"/>
    <mergeCell ref="C2:R2"/>
    <mergeCell ref="A60:R61"/>
    <mergeCell ref="D67:H67"/>
    <mergeCell ref="B65:C65"/>
    <mergeCell ref="B68:C68"/>
    <mergeCell ref="B69:C69"/>
    <mergeCell ref="B63:C63"/>
    <mergeCell ref="B66:C66"/>
    <mergeCell ref="D64:F64"/>
    <mergeCell ref="D65:F65"/>
    <mergeCell ref="D66:F66"/>
    <mergeCell ref="D68:H68"/>
    <mergeCell ref="D69:H69"/>
    <mergeCell ref="D63:H63"/>
    <mergeCell ref="B64:C64"/>
  </mergeCells>
  <conditionalFormatting sqref="I70">
    <cfRule type="cellIs" dxfId="2" priority="3" operator="lessThan">
      <formula>0.1</formula>
    </cfRule>
  </conditionalFormatting>
  <conditionalFormatting sqref="S56">
    <cfRule type="cellIs" dxfId="1" priority="2" operator="greaterThan">
      <formula>0.5</formula>
    </cfRule>
  </conditionalFormatting>
  <conditionalFormatting sqref="I71">
    <cfRule type="cellIs" dxfId="0" priority="1" operator="lessThan">
      <formula>0.1</formula>
    </cfRule>
  </conditionalFormatting>
  <dataValidations count="2">
    <dataValidation type="list" allowBlank="1" showInputMessage="1" showErrorMessage="1" sqref="I69">
      <formula1>"65%,80%"</formula1>
    </dataValidation>
    <dataValidation showDropDown="1" showInputMessage="1" showErrorMessage="1" sqref="B7"/>
  </dataValidations>
  <pageMargins left="0.25" right="0.25" top="0.75" bottom="0.75" header="0.3" footer="0.3"/>
  <pageSetup paperSize="8" scale="11" fitToWidth="0" orientation="landscape" r:id="rId1"/>
  <ignoredErrors>
    <ignoredError sqref="I46:J46 I50:J50 L46:M46 L50:M50 O46 O50 Q46:R46 Q50:R50" formula="1"/>
    <ignoredError sqref="I41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4"/>
  <sheetViews>
    <sheetView workbookViewId="0">
      <selection activeCell="G13" sqref="G13"/>
    </sheetView>
  </sheetViews>
  <sheetFormatPr defaultRowHeight="14.4" x14ac:dyDescent="0.3"/>
  <cols>
    <col min="1" max="1" width="12.33203125" customWidth="1"/>
    <col min="2" max="2" width="44" customWidth="1"/>
    <col min="6" max="6" width="8.88671875" customWidth="1"/>
    <col min="7" max="7" width="42.44140625" customWidth="1"/>
  </cols>
  <sheetData>
    <row r="2" spans="1:12" x14ac:dyDescent="0.3">
      <c r="A2" s="14"/>
      <c r="B2" s="14"/>
      <c r="C2" s="14"/>
      <c r="D2" s="14"/>
      <c r="E2" s="14"/>
      <c r="F2" s="14"/>
      <c r="G2" s="14"/>
    </row>
    <row r="3" spans="1:12" x14ac:dyDescent="0.3">
      <c r="A3" s="14"/>
      <c r="B3" s="110"/>
      <c r="C3" s="110"/>
      <c r="D3" s="110"/>
      <c r="E3" s="110"/>
      <c r="F3" s="110"/>
      <c r="G3" s="110"/>
    </row>
    <row r="4" spans="1:12" x14ac:dyDescent="0.3">
      <c r="A4" s="14"/>
      <c r="B4" s="110"/>
      <c r="C4" s="110"/>
      <c r="D4" s="110"/>
      <c r="E4" s="110"/>
      <c r="F4" s="110"/>
      <c r="G4" s="110"/>
    </row>
    <row r="5" spans="1:12" ht="28.8" x14ac:dyDescent="0.3">
      <c r="A5" s="14"/>
      <c r="B5" s="111"/>
      <c r="C5" s="111"/>
      <c r="D5" s="111"/>
      <c r="E5" s="111"/>
      <c r="F5" s="112"/>
      <c r="G5" s="113" t="s">
        <v>81</v>
      </c>
      <c r="H5" s="4"/>
      <c r="I5" s="4"/>
      <c r="J5" s="4" t="s">
        <v>50</v>
      </c>
      <c r="K5" s="4"/>
      <c r="L5" s="4"/>
    </row>
    <row r="6" spans="1:12" ht="43.2" x14ac:dyDescent="0.3">
      <c r="A6" s="14"/>
      <c r="B6" s="111"/>
      <c r="C6" s="111"/>
      <c r="D6" s="111"/>
      <c r="E6" s="111"/>
      <c r="F6" s="112"/>
      <c r="G6" s="113" t="s">
        <v>82</v>
      </c>
      <c r="H6" s="4"/>
      <c r="I6" s="4"/>
      <c r="J6" s="4" t="s">
        <v>51</v>
      </c>
      <c r="K6" s="4"/>
      <c r="L6" s="4"/>
    </row>
    <row r="7" spans="1:12" s="12" customFormat="1" ht="57.6" x14ac:dyDescent="0.3">
      <c r="A7" s="14"/>
      <c r="B7" s="111"/>
      <c r="C7" s="111"/>
      <c r="D7" s="111"/>
      <c r="E7" s="111"/>
      <c r="F7" s="110"/>
      <c r="G7" s="111" t="s">
        <v>83</v>
      </c>
      <c r="H7" s="13"/>
      <c r="I7" s="13"/>
      <c r="J7" s="13"/>
      <c r="K7" s="13"/>
      <c r="L7" s="13"/>
    </row>
    <row r="8" spans="1:12" x14ac:dyDescent="0.3">
      <c r="A8" s="14"/>
      <c r="B8" s="111"/>
      <c r="C8" s="111"/>
      <c r="D8" s="111"/>
      <c r="E8" s="111"/>
      <c r="F8" s="110"/>
      <c r="G8" s="111"/>
      <c r="H8" s="4"/>
      <c r="I8" s="4"/>
      <c r="J8" s="4"/>
      <c r="K8" s="4"/>
      <c r="L8" s="4"/>
    </row>
    <row r="9" spans="1:12" x14ac:dyDescent="0.3">
      <c r="A9" s="14"/>
      <c r="B9" s="111"/>
      <c r="C9" s="111"/>
      <c r="D9" s="111"/>
      <c r="E9" s="111"/>
      <c r="F9" s="110"/>
      <c r="G9" s="111"/>
      <c r="H9" s="4"/>
      <c r="I9" s="4"/>
      <c r="J9" s="4"/>
      <c r="K9" s="4"/>
      <c r="L9" s="4"/>
    </row>
    <row r="10" spans="1:12" x14ac:dyDescent="0.3">
      <c r="A10" s="14"/>
      <c r="B10" s="111"/>
      <c r="C10" s="111"/>
      <c r="D10" s="111"/>
      <c r="E10" s="111"/>
      <c r="F10" s="110"/>
      <c r="G10" s="111"/>
      <c r="H10" s="4"/>
      <c r="I10" s="4"/>
      <c r="J10" s="4"/>
      <c r="K10" s="4"/>
      <c r="L10" s="4"/>
    </row>
    <row r="11" spans="1:12" x14ac:dyDescent="0.3">
      <c r="A11" s="14"/>
      <c r="B11" s="111"/>
      <c r="C11" s="111"/>
      <c r="D11" s="111"/>
      <c r="E11" s="111"/>
      <c r="F11" s="110"/>
      <c r="G11" s="111"/>
      <c r="H11" s="4"/>
      <c r="I11" s="4"/>
      <c r="J11" s="4"/>
      <c r="K11" s="4"/>
      <c r="L11" s="4"/>
    </row>
    <row r="12" spans="1:12" x14ac:dyDescent="0.3">
      <c r="A12" s="14"/>
      <c r="B12" s="111"/>
      <c r="C12" s="111"/>
      <c r="D12" s="111"/>
      <c r="E12" s="111"/>
      <c r="F12" s="110"/>
      <c r="G12" s="111"/>
      <c r="H12" s="4"/>
      <c r="I12" s="4"/>
      <c r="J12" s="4"/>
      <c r="K12" s="4"/>
      <c r="L12" s="4"/>
    </row>
    <row r="13" spans="1:12" x14ac:dyDescent="0.3">
      <c r="A13" s="14"/>
      <c r="B13" s="111"/>
      <c r="C13" s="111"/>
      <c r="D13" s="111"/>
      <c r="E13" s="111"/>
      <c r="F13" s="110"/>
      <c r="G13" s="111"/>
      <c r="H13" s="4"/>
      <c r="I13" s="4"/>
      <c r="J13" s="4"/>
      <c r="K13" s="4"/>
      <c r="L13" s="4"/>
    </row>
    <row r="14" spans="1:12" s="12" customFormat="1" x14ac:dyDescent="0.3">
      <c r="A14" s="14"/>
      <c r="B14" s="111"/>
      <c r="C14" s="111"/>
      <c r="D14" s="111"/>
      <c r="E14" s="111"/>
      <c r="F14" s="110"/>
      <c r="G14" s="111"/>
      <c r="H14" s="13"/>
      <c r="I14" s="13"/>
      <c r="J14" s="13"/>
      <c r="K14" s="13"/>
      <c r="L14" s="13"/>
    </row>
    <row r="15" spans="1:12" x14ac:dyDescent="0.3">
      <c r="A15" s="14"/>
      <c r="B15" s="111"/>
      <c r="C15" s="111"/>
      <c r="D15" s="111"/>
      <c r="E15" s="111"/>
      <c r="F15" s="110"/>
      <c r="G15" s="111"/>
      <c r="H15" s="4"/>
      <c r="I15" s="4"/>
      <c r="J15" s="4"/>
      <c r="K15" s="4"/>
      <c r="L15" s="4"/>
    </row>
    <row r="16" spans="1:12" x14ac:dyDescent="0.3">
      <c r="A16" s="14"/>
      <c r="B16" s="111"/>
      <c r="C16" s="111"/>
      <c r="D16" s="111"/>
      <c r="E16" s="111"/>
      <c r="F16" s="110"/>
      <c r="G16" s="111"/>
      <c r="H16" s="4"/>
      <c r="I16" s="4"/>
      <c r="J16" s="4"/>
      <c r="K16" s="4"/>
      <c r="L16" s="4"/>
    </row>
    <row r="17" spans="1:12" x14ac:dyDescent="0.3">
      <c r="A17" s="14"/>
      <c r="B17" s="111"/>
      <c r="C17" s="111"/>
      <c r="D17" s="111"/>
      <c r="E17" s="111"/>
      <c r="F17" s="110"/>
      <c r="G17" s="111"/>
      <c r="H17" s="4"/>
      <c r="I17" s="4"/>
      <c r="J17" s="4"/>
      <c r="K17" s="4"/>
      <c r="L17" s="4"/>
    </row>
    <row r="18" spans="1:12" x14ac:dyDescent="0.3">
      <c r="A18" s="14"/>
      <c r="B18" s="111"/>
      <c r="C18" s="111"/>
      <c r="D18" s="111"/>
      <c r="E18" s="111"/>
      <c r="F18" s="110"/>
      <c r="G18" s="111"/>
      <c r="H18" s="4"/>
      <c r="I18" s="4"/>
      <c r="J18" s="4"/>
      <c r="K18" s="4"/>
      <c r="L18" s="4"/>
    </row>
    <row r="19" spans="1:12" x14ac:dyDescent="0.3">
      <c r="A19" s="14"/>
      <c r="B19" s="111"/>
      <c r="C19" s="111"/>
      <c r="D19" s="111"/>
      <c r="E19" s="111"/>
      <c r="F19" s="110"/>
      <c r="G19" s="111"/>
      <c r="H19" s="4"/>
      <c r="I19" s="4"/>
      <c r="J19" s="4"/>
      <c r="K19" s="4"/>
      <c r="L19" s="4"/>
    </row>
    <row r="20" spans="1:12" x14ac:dyDescent="0.3">
      <c r="A20" s="14"/>
      <c r="B20" s="111"/>
      <c r="C20" s="111"/>
      <c r="D20" s="111"/>
      <c r="E20" s="111"/>
      <c r="F20" s="114"/>
      <c r="G20" s="111"/>
      <c r="H20" s="4"/>
      <c r="I20" s="4"/>
      <c r="J20" s="4"/>
      <c r="K20" s="4"/>
      <c r="L20" s="4"/>
    </row>
    <row r="21" spans="1:12" x14ac:dyDescent="0.3">
      <c r="A21" s="14"/>
      <c r="B21" s="111"/>
      <c r="C21" s="111"/>
      <c r="D21" s="111"/>
      <c r="E21" s="111"/>
      <c r="F21" s="110"/>
      <c r="G21" s="111"/>
      <c r="H21" s="4"/>
      <c r="I21" s="4"/>
      <c r="J21" s="4"/>
      <c r="K21" s="4"/>
      <c r="L21" s="4"/>
    </row>
    <row r="22" spans="1:12" x14ac:dyDescent="0.3">
      <c r="A22" s="14"/>
      <c r="B22" s="111"/>
      <c r="C22" s="111"/>
      <c r="D22" s="111"/>
      <c r="E22" s="111"/>
      <c r="F22" s="110"/>
      <c r="G22" s="111"/>
      <c r="H22" s="4"/>
      <c r="I22" s="4"/>
      <c r="J22" s="4"/>
      <c r="K22" s="4"/>
      <c r="L22" s="4"/>
    </row>
    <row r="23" spans="1:12" x14ac:dyDescent="0.3">
      <c r="A23" s="14"/>
      <c r="B23" s="111"/>
      <c r="C23" s="111"/>
      <c r="D23" s="111"/>
      <c r="E23" s="111"/>
      <c r="F23" s="110"/>
      <c r="G23" s="111"/>
      <c r="H23" s="4"/>
      <c r="I23" s="4"/>
      <c r="J23" s="4"/>
      <c r="K23" s="4"/>
      <c r="L23" s="4"/>
    </row>
    <row r="24" spans="1:12" x14ac:dyDescent="0.3">
      <c r="A24" s="14"/>
      <c r="B24" s="111"/>
      <c r="C24" s="111"/>
      <c r="D24" s="111"/>
      <c r="E24" s="111"/>
      <c r="F24" s="110"/>
      <c r="G24" s="111"/>
      <c r="H24" s="4"/>
      <c r="I24" s="4"/>
      <c r="J24" s="4"/>
      <c r="K24" s="4"/>
      <c r="L24" s="4"/>
    </row>
    <row r="25" spans="1:12" x14ac:dyDescent="0.3">
      <c r="A25" s="14"/>
      <c r="B25" s="110"/>
      <c r="C25" s="110"/>
      <c r="D25" s="110"/>
      <c r="E25" s="110"/>
      <c r="F25" s="110"/>
      <c r="G25" s="110"/>
    </row>
    <row r="26" spans="1:12" x14ac:dyDescent="0.3">
      <c r="A26" s="14"/>
      <c r="B26" s="111"/>
      <c r="C26" s="111"/>
      <c r="D26" s="111"/>
      <c r="E26" s="111"/>
      <c r="F26" s="111"/>
      <c r="G26" s="111"/>
      <c r="H26" s="4"/>
      <c r="I26" s="4"/>
      <c r="J26" s="4"/>
      <c r="K26" s="4"/>
      <c r="L26" s="4"/>
    </row>
    <row r="27" spans="1:12" x14ac:dyDescent="0.3">
      <c r="A27" s="14"/>
      <c r="B27" s="111"/>
      <c r="C27" s="111"/>
      <c r="D27" s="111"/>
      <c r="E27" s="111"/>
      <c r="F27" s="111"/>
      <c r="G27" s="111"/>
      <c r="H27" s="4"/>
      <c r="I27" s="4"/>
      <c r="J27" s="4"/>
      <c r="K27" s="4"/>
      <c r="L27" s="4"/>
    </row>
    <row r="28" spans="1:12" x14ac:dyDescent="0.3">
      <c r="A28" s="115"/>
      <c r="B28" s="111"/>
      <c r="C28" s="111"/>
      <c r="D28" s="111"/>
      <c r="E28" s="111"/>
      <c r="F28" s="111"/>
      <c r="G28" s="111"/>
      <c r="H28" s="4"/>
      <c r="I28" s="4"/>
      <c r="J28" s="4"/>
      <c r="K28" s="4"/>
      <c r="L28" s="4"/>
    </row>
    <row r="29" spans="1:12" x14ac:dyDescent="0.3">
      <c r="A29" s="14"/>
      <c r="B29" s="111"/>
      <c r="C29" s="111"/>
      <c r="D29" s="111"/>
      <c r="E29" s="111"/>
      <c r="F29" s="111"/>
      <c r="G29" s="111"/>
      <c r="H29" s="4"/>
      <c r="I29" s="4"/>
      <c r="J29" s="4"/>
      <c r="K29" s="4"/>
      <c r="L29" s="4"/>
    </row>
    <row r="30" spans="1:12" x14ac:dyDescent="0.3">
      <c r="A30" s="14"/>
      <c r="B30" s="111"/>
      <c r="C30" s="111"/>
      <c r="D30" s="111"/>
      <c r="E30" s="111"/>
      <c r="F30" s="111"/>
      <c r="G30" s="111"/>
      <c r="H30" s="4"/>
      <c r="I30" s="4"/>
      <c r="J30" s="4"/>
      <c r="K30" s="4"/>
      <c r="L30" s="4"/>
    </row>
    <row r="31" spans="1:12" x14ac:dyDescent="0.3">
      <c r="A31" s="14"/>
      <c r="B31" s="111"/>
      <c r="C31" s="111"/>
      <c r="D31" s="111"/>
      <c r="E31" s="111"/>
      <c r="F31" s="111"/>
      <c r="G31" s="111"/>
      <c r="H31" s="4"/>
      <c r="I31" s="4"/>
      <c r="J31" s="4"/>
      <c r="K31" s="4"/>
      <c r="L31" s="4"/>
    </row>
    <row r="32" spans="1:12" x14ac:dyDescent="0.3">
      <c r="A32" s="14"/>
      <c r="B32" s="111"/>
      <c r="C32" s="110"/>
      <c r="D32" s="110"/>
      <c r="E32" s="110"/>
      <c r="F32" s="110"/>
      <c r="G32" s="110"/>
    </row>
    <row r="33" spans="1:7" x14ac:dyDescent="0.3">
      <c r="A33" s="14"/>
      <c r="B33" s="111"/>
      <c r="C33" s="110"/>
      <c r="D33" s="110"/>
      <c r="E33" s="110"/>
      <c r="F33" s="110"/>
      <c r="G33" s="110"/>
    </row>
    <row r="34" spans="1:7" x14ac:dyDescent="0.3">
      <c r="A34" s="14"/>
      <c r="B34" s="111"/>
      <c r="C34" s="110"/>
      <c r="D34" s="110"/>
      <c r="E34" s="110"/>
      <c r="F34" s="110"/>
      <c r="G34" s="110"/>
    </row>
    <row r="35" spans="1:7" x14ac:dyDescent="0.3">
      <c r="A35" s="14"/>
      <c r="B35" s="111"/>
      <c r="C35" s="110"/>
      <c r="D35" s="110"/>
      <c r="E35" s="110"/>
      <c r="F35" s="110"/>
      <c r="G35" s="110"/>
    </row>
    <row r="36" spans="1:7" x14ac:dyDescent="0.3">
      <c r="A36" s="14"/>
      <c r="B36" s="111"/>
      <c r="C36" s="110"/>
      <c r="D36" s="110"/>
      <c r="E36" s="110"/>
      <c r="F36" s="110"/>
      <c r="G36" s="110"/>
    </row>
    <row r="37" spans="1:7" x14ac:dyDescent="0.3">
      <c r="A37" s="14"/>
      <c r="B37" s="111"/>
      <c r="C37" s="110"/>
      <c r="D37" s="110"/>
      <c r="E37" s="110"/>
      <c r="F37" s="110"/>
      <c r="G37" s="110"/>
    </row>
    <row r="38" spans="1:7" x14ac:dyDescent="0.3">
      <c r="A38" s="14"/>
      <c r="B38" s="111"/>
      <c r="C38" s="110"/>
      <c r="D38" s="110"/>
      <c r="E38" s="110"/>
      <c r="F38" s="110"/>
      <c r="G38" s="110"/>
    </row>
    <row r="39" spans="1:7" x14ac:dyDescent="0.3">
      <c r="A39" s="14"/>
      <c r="B39" s="111"/>
      <c r="C39" s="110"/>
      <c r="D39" s="110"/>
      <c r="E39" s="110"/>
      <c r="F39" s="110"/>
      <c r="G39" s="110"/>
    </row>
    <row r="40" spans="1:7" x14ac:dyDescent="0.3">
      <c r="A40" s="14"/>
      <c r="B40" s="110"/>
      <c r="C40" s="110"/>
      <c r="D40" s="110"/>
      <c r="E40" s="110"/>
      <c r="F40" s="110"/>
      <c r="G40" s="110"/>
    </row>
    <row r="41" spans="1:7" x14ac:dyDescent="0.3">
      <c r="A41" s="116"/>
      <c r="B41" s="111"/>
      <c r="C41" s="110"/>
      <c r="D41" s="110"/>
      <c r="E41" s="110"/>
      <c r="F41" s="110"/>
      <c r="G41" s="110"/>
    </row>
    <row r="42" spans="1:7" x14ac:dyDescent="0.3">
      <c r="A42" s="14"/>
      <c r="B42" s="111"/>
      <c r="C42" s="110"/>
      <c r="D42" s="110"/>
      <c r="E42" s="110"/>
      <c r="F42" s="110"/>
      <c r="G42" s="110"/>
    </row>
    <row r="43" spans="1:7" x14ac:dyDescent="0.3">
      <c r="A43" s="14"/>
      <c r="B43" s="111"/>
      <c r="C43" s="110"/>
      <c r="D43" s="110"/>
      <c r="E43" s="110"/>
      <c r="F43" s="110"/>
      <c r="G43" s="110"/>
    </row>
    <row r="44" spans="1:7" x14ac:dyDescent="0.3">
      <c r="A44" s="14"/>
      <c r="B44" s="111"/>
      <c r="C44" s="110"/>
      <c r="D44" s="110"/>
      <c r="E44" s="110"/>
      <c r="F44" s="110"/>
      <c r="G44" s="110"/>
    </row>
    <row r="45" spans="1:7" x14ac:dyDescent="0.3">
      <c r="A45" s="14"/>
      <c r="B45" s="111"/>
      <c r="C45" s="110"/>
      <c r="D45" s="110"/>
      <c r="E45" s="110"/>
      <c r="F45" s="110"/>
      <c r="G45" s="110"/>
    </row>
    <row r="46" spans="1:7" x14ac:dyDescent="0.3">
      <c r="A46" s="14"/>
      <c r="B46" s="110"/>
      <c r="C46" s="110"/>
      <c r="D46" s="110"/>
      <c r="E46" s="110"/>
      <c r="F46" s="110"/>
      <c r="G46" s="110"/>
    </row>
    <row r="47" spans="1:7" x14ac:dyDescent="0.3">
      <c r="A47" s="14"/>
      <c r="B47" s="111"/>
      <c r="C47" s="110"/>
      <c r="D47" s="110"/>
      <c r="E47" s="110"/>
      <c r="F47" s="110"/>
      <c r="G47" s="110"/>
    </row>
    <row r="48" spans="1:7" x14ac:dyDescent="0.3">
      <c r="A48" s="14"/>
      <c r="B48" s="110"/>
      <c r="C48" s="110"/>
      <c r="D48" s="110"/>
      <c r="E48" s="110"/>
      <c r="F48" s="110"/>
      <c r="G48" s="110"/>
    </row>
    <row r="49" spans="1:7" x14ac:dyDescent="0.3">
      <c r="A49" s="14"/>
      <c r="B49" s="111"/>
      <c r="C49" s="110"/>
      <c r="D49" s="110"/>
      <c r="E49" s="110"/>
      <c r="F49" s="110"/>
      <c r="G49" s="110"/>
    </row>
    <row r="50" spans="1:7" x14ac:dyDescent="0.3">
      <c r="A50" s="14"/>
      <c r="B50" s="114"/>
      <c r="C50" s="110"/>
      <c r="D50" s="110"/>
      <c r="E50" s="110"/>
      <c r="F50" s="110"/>
      <c r="G50" s="110"/>
    </row>
    <row r="51" spans="1:7" x14ac:dyDescent="0.3">
      <c r="A51" s="14"/>
      <c r="B51" s="114"/>
      <c r="C51" s="110"/>
      <c r="D51" s="110"/>
      <c r="E51" s="110"/>
      <c r="F51" s="110"/>
      <c r="G51" s="110"/>
    </row>
    <row r="52" spans="1:7" x14ac:dyDescent="0.3">
      <c r="A52" s="14"/>
      <c r="B52" s="110"/>
      <c r="C52" s="110"/>
      <c r="D52" s="110"/>
      <c r="E52" s="110"/>
      <c r="F52" s="110"/>
      <c r="G52" s="110"/>
    </row>
    <row r="53" spans="1:7" x14ac:dyDescent="0.3">
      <c r="A53" s="14"/>
      <c r="B53" s="110"/>
      <c r="C53" s="110"/>
      <c r="D53" s="110"/>
      <c r="E53" s="110"/>
      <c r="F53" s="110"/>
      <c r="G53" s="110"/>
    </row>
    <row r="54" spans="1:7" x14ac:dyDescent="0.3">
      <c r="A54" s="14"/>
      <c r="B54" s="110"/>
      <c r="C54" s="110"/>
      <c r="D54" s="110"/>
      <c r="E54" s="110"/>
      <c r="F54" s="110"/>
      <c r="G54" s="110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6PXVCHXRUD45-1407571288-91270</_dlc_DocId>
    <_dlc_DocIdUrl xmlns="1096e588-875a-4e48-ba85-ea1554ece10c">
      <Url>http://sharepoint/sirr/_layouts/15/DocIdRedir.aspx?ID=6PXVCHXRUD45-1407571288-91270</Url>
      <Description>6PXVCHXRUD45-1407571288-91270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B759C0-0F42-4D85-9E07-F97929CF50EB}">
  <ds:schemaRefs>
    <ds:schemaRef ds:uri="http://schemas.microsoft.com/office/2006/documentManagement/types"/>
    <ds:schemaRef ds:uri="http://purl.org/dc/dcmitype/"/>
    <ds:schemaRef ds:uri="http://purl.org/dc/elements/1.1/"/>
    <ds:schemaRef ds:uri="1096e588-875a-4e48-ba85-ea1554ece10c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FE4911A-4677-4FFA-8D4C-5FE581B89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7B2662-5605-4638-AC84-4CA0AAF6DB4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15686C8-9267-492F-B2BA-D011E23905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Upute_Excel</vt:lpstr>
      <vt:lpstr>Preračun_valuta</vt:lpstr>
      <vt:lpstr>TTiP</vt:lpstr>
      <vt:lpstr>Troškovi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cp:lastPrinted>2024-01-22T14:03:03Z</cp:lastPrinted>
  <dcterms:created xsi:type="dcterms:W3CDTF">2023-12-08T07:06:36Z</dcterms:created>
  <dcterms:modified xsi:type="dcterms:W3CDTF">2024-02-21T14:19:57Z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0ce5e963-1e31-4dfe-a5f8-023186c746bf</vt:lpwstr>
  </property>
</Properties>
</file>